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320" windowHeight="10920" activeTab="4"/>
  </bookViews>
  <sheets>
    <sheet name="GERAL" sheetId="2" r:id="rId1"/>
    <sheet name="CPU" sheetId="1" r:id="rId2"/>
    <sheet name="BDI" sheetId="3" r:id="rId3"/>
    <sheet name="Cronograma" sheetId="5" r:id="rId4"/>
    <sheet name="Licitação" sheetId="6" r:id="rId5"/>
  </sheets>
  <calcPr calcId="144525" iterateDelta="1E-4"/>
</workbook>
</file>

<file path=xl/calcChain.xml><?xml version="1.0" encoding="utf-8"?>
<calcChain xmlns="http://schemas.openxmlformats.org/spreadsheetml/2006/main">
  <c r="G90" i="1" l="1"/>
  <c r="D14" i="3" l="1"/>
  <c r="E25" i="3" s="1"/>
  <c r="F121" i="1" s="1"/>
  <c r="K114" i="1"/>
  <c r="F40" i="1" l="1"/>
  <c r="F94" i="1"/>
  <c r="F19" i="1"/>
  <c r="F65" i="1"/>
  <c r="G115" i="1"/>
  <c r="G116" i="1"/>
  <c r="G117" i="1"/>
  <c r="G110" i="1"/>
  <c r="G111" i="1" s="1"/>
  <c r="G104" i="1"/>
  <c r="G105" i="1"/>
  <c r="G106" i="1"/>
  <c r="G78" i="1"/>
  <c r="G79" i="1"/>
  <c r="G80" i="1"/>
  <c r="G81" i="1"/>
  <c r="G17" i="2"/>
  <c r="G9" i="2"/>
  <c r="G8" i="2"/>
  <c r="G77" i="1"/>
  <c r="G73" i="1"/>
  <c r="G74" i="1" s="1"/>
  <c r="G49" i="1"/>
  <c r="G48" i="1"/>
  <c r="G36" i="1"/>
  <c r="G31" i="1"/>
  <c r="G32" i="1" s="1"/>
  <c r="G27" i="1"/>
  <c r="G28" i="1" s="1"/>
  <c r="G15" i="1"/>
  <c r="G16" i="1" s="1"/>
  <c r="G17" i="1" s="1"/>
  <c r="G10" i="1"/>
  <c r="G11" i="1" s="1"/>
  <c r="G6" i="1"/>
  <c r="G62" i="1"/>
  <c r="G63" i="1" s="1"/>
  <c r="G57" i="1"/>
  <c r="G86" i="1"/>
  <c r="G87" i="1"/>
  <c r="G88" i="1"/>
  <c r="G89" i="1"/>
  <c r="K110" i="1"/>
  <c r="K113" i="1" s="1"/>
  <c r="K115" i="1" s="1"/>
  <c r="C10" i="5" l="1"/>
  <c r="W10" i="5" s="1"/>
  <c r="E8" i="6"/>
  <c r="G8" i="6" s="1"/>
  <c r="G91" i="1"/>
  <c r="G10" i="2"/>
  <c r="G92" i="1"/>
  <c r="G82" i="1"/>
  <c r="G53" i="1"/>
  <c r="G64" i="1" s="1"/>
  <c r="G65" i="1" s="1"/>
  <c r="G66" i="1" s="1"/>
  <c r="F18" i="2" s="1"/>
  <c r="G18" i="2" s="1"/>
  <c r="G118" i="1"/>
  <c r="G119" i="1" s="1"/>
  <c r="G37" i="1"/>
  <c r="G38" i="1" s="1"/>
  <c r="K116" i="1"/>
  <c r="K117" i="1" s="1"/>
  <c r="G7" i="1"/>
  <c r="G18" i="1" s="1"/>
  <c r="G19" i="1" s="1"/>
  <c r="G20" i="1" s="1"/>
  <c r="F15" i="2" s="1"/>
  <c r="G15" i="2" s="1"/>
  <c r="E6" i="6" s="1"/>
  <c r="G6" i="6" s="1"/>
  <c r="C9" i="5" l="1"/>
  <c r="W9" i="5" s="1"/>
  <c r="E7" i="6"/>
  <c r="G7" i="6" s="1"/>
  <c r="I8" i="5"/>
  <c r="E8" i="5"/>
  <c r="C8" i="5"/>
  <c r="G8" i="5"/>
  <c r="G93" i="1"/>
  <c r="G94" i="1" s="1"/>
  <c r="G39" i="1"/>
  <c r="G40" i="1" s="1"/>
  <c r="G41" i="1" s="1"/>
  <c r="F16" i="2" s="1"/>
  <c r="G16" i="2" s="1"/>
  <c r="U20" i="5" l="1"/>
  <c r="E11" i="6"/>
  <c r="G11" i="6" s="1"/>
  <c r="W20" i="5"/>
  <c r="W8" i="5"/>
  <c r="G103" i="1"/>
  <c r="G107" i="1" s="1"/>
  <c r="G120" i="1" s="1"/>
  <c r="G121" i="1" s="1"/>
  <c r="G122" i="1" s="1"/>
  <c r="F21" i="2" s="1"/>
  <c r="G21" i="2" s="1"/>
  <c r="E10" i="6" s="1"/>
  <c r="G10" i="6" s="1"/>
  <c r="G95" i="1"/>
  <c r="F19" i="2" s="1"/>
  <c r="G19" i="2" s="1"/>
  <c r="E9" i="6" s="1"/>
  <c r="G9" i="6" s="1"/>
  <c r="G12" i="6" l="1"/>
  <c r="S19" i="5"/>
  <c r="Q19" i="5"/>
  <c r="O17" i="5"/>
  <c r="M17" i="5"/>
  <c r="K15" i="5"/>
  <c r="I15" i="5"/>
  <c r="G13" i="5"/>
  <c r="G12" i="5"/>
  <c r="S18" i="5"/>
  <c r="Q18" i="5"/>
  <c r="W18" i="5" s="1"/>
  <c r="O16" i="5"/>
  <c r="M16" i="5"/>
  <c r="W16" i="5" s="1"/>
  <c r="K14" i="5"/>
  <c r="I14" i="5"/>
  <c r="W14" i="5" s="1"/>
  <c r="E13" i="5"/>
  <c r="W13" i="5" s="1"/>
  <c r="E12" i="5"/>
  <c r="W12" i="5" s="1"/>
  <c r="U11" i="5"/>
  <c r="U21" i="5" s="1"/>
  <c r="Q11" i="5"/>
  <c r="Q21" i="5" s="1"/>
  <c r="M11" i="5"/>
  <c r="I11" i="5"/>
  <c r="I21" i="5" s="1"/>
  <c r="E11" i="5"/>
  <c r="C11" i="5"/>
  <c r="S11" i="5"/>
  <c r="S21" i="5" s="1"/>
  <c r="O11" i="5"/>
  <c r="O21" i="5" s="1"/>
  <c r="K11" i="5"/>
  <c r="K21" i="5" s="1"/>
  <c r="G11" i="5"/>
  <c r="G21" i="5" s="1"/>
  <c r="G22" i="2"/>
  <c r="G23" i="2"/>
  <c r="W15" i="5" l="1"/>
  <c r="W17" i="5"/>
  <c r="W19" i="5"/>
  <c r="E21" i="5"/>
  <c r="M21" i="5"/>
  <c r="W11" i="5"/>
  <c r="C21" i="5"/>
  <c r="C22" i="5" s="1"/>
  <c r="W22" i="5" l="1"/>
  <c r="V20" i="5" s="1"/>
  <c r="E22" i="5"/>
  <c r="G22" i="5" s="1"/>
  <c r="I22" i="5" s="1"/>
  <c r="K22" i="5" s="1"/>
  <c r="M22" i="5" s="1"/>
  <c r="O22" i="5" s="1"/>
  <c r="Q22" i="5" s="1"/>
  <c r="S22" i="5" s="1"/>
  <c r="U22" i="5" s="1"/>
  <c r="X15" i="5" l="1"/>
  <c r="X13" i="5"/>
  <c r="T18" i="5"/>
  <c r="T19" i="5"/>
  <c r="H12" i="5"/>
  <c r="X16" i="5"/>
  <c r="X8" i="5"/>
  <c r="L14" i="5"/>
  <c r="X17" i="5"/>
  <c r="D11" i="5"/>
  <c r="X19" i="5"/>
  <c r="F12" i="5"/>
  <c r="L15" i="5"/>
  <c r="H13" i="5"/>
  <c r="F11" i="5"/>
  <c r="V11" i="5"/>
  <c r="V21" i="5" s="1"/>
  <c r="X20" i="5"/>
  <c r="R11" i="5"/>
  <c r="D9" i="5"/>
  <c r="N16" i="5"/>
  <c r="X14" i="5"/>
  <c r="P17" i="5"/>
  <c r="X10" i="5"/>
  <c r="L11" i="5"/>
  <c r="L21" i="5" s="1"/>
  <c r="J8" i="5"/>
  <c r="R19" i="5"/>
  <c r="P16" i="5"/>
  <c r="X12" i="5"/>
  <c r="N17" i="5"/>
  <c r="P11" i="5"/>
  <c r="P21" i="5" s="1"/>
  <c r="X11" i="5"/>
  <c r="N11" i="5"/>
  <c r="N21" i="5" s="1"/>
  <c r="X18" i="5"/>
  <c r="X9" i="5"/>
  <c r="T11" i="5"/>
  <c r="T21" i="5" s="1"/>
  <c r="J11" i="5"/>
  <c r="H11" i="5"/>
  <c r="J14" i="5"/>
  <c r="D10" i="5"/>
  <c r="R18" i="5"/>
  <c r="F13" i="5"/>
  <c r="J15" i="5"/>
  <c r="F8" i="5"/>
  <c r="F21" i="5" s="1"/>
  <c r="D8" i="5"/>
  <c r="D21" i="5" s="1"/>
  <c r="D22" i="5" s="1"/>
  <c r="F22" i="5" s="1"/>
  <c r="H8" i="5"/>
  <c r="R21" i="5" l="1"/>
  <c r="X22" i="5"/>
  <c r="J21" i="5"/>
  <c r="H21" i="5"/>
  <c r="H22" i="5" s="1"/>
  <c r="J22" i="5" l="1"/>
  <c r="L22" i="5" s="1"/>
  <c r="N22" i="5" s="1"/>
  <c r="P22" i="5" s="1"/>
  <c r="R22" i="5" s="1"/>
  <c r="T22" i="5" s="1"/>
  <c r="V22" i="5" s="1"/>
</calcChain>
</file>

<file path=xl/sharedStrings.xml><?xml version="1.0" encoding="utf-8"?>
<sst xmlns="http://schemas.openxmlformats.org/spreadsheetml/2006/main" count="399" uniqueCount="178">
  <si>
    <t xml:space="preserve"> COMPOSIÇÃO DE PREÇO UNITÁRIO</t>
  </si>
  <si>
    <t>1.0</t>
  </si>
  <si>
    <t>Cód. SINAPI</t>
  </si>
  <si>
    <t xml:space="preserve">UNIDADE: </t>
  </si>
  <si>
    <t>UD</t>
  </si>
  <si>
    <t>EQUIPAMENTO</t>
  </si>
  <si>
    <t>DISCRIMINAÇÃO</t>
  </si>
  <si>
    <t>UNIDADE</t>
  </si>
  <si>
    <t>QUANT.</t>
  </si>
  <si>
    <t xml:space="preserve">P.UNIT. </t>
  </si>
  <si>
    <t>P.TOTAL</t>
  </si>
  <si>
    <t>h</t>
  </si>
  <si>
    <t>SUB-TOTAL</t>
  </si>
  <si>
    <t>MÃO-DE-OBRA</t>
  </si>
  <si>
    <t>P.UNIT.</t>
  </si>
  <si>
    <t>Encargos sociais e trabalhistas</t>
  </si>
  <si>
    <t>CUSTO UNITÁRIO TOTAL</t>
  </si>
  <si>
    <t>Inspetor de Solda</t>
  </si>
  <si>
    <t>Soldador</t>
  </si>
  <si>
    <t>Juros</t>
  </si>
  <si>
    <t>Depreciação</t>
  </si>
  <si>
    <t>Técnico em segurança</t>
  </si>
  <si>
    <t>MATERIAL</t>
  </si>
  <si>
    <t>ANP</t>
  </si>
  <si>
    <t>L</t>
  </si>
  <si>
    <t>Diesel</t>
  </si>
  <si>
    <t>BDI</t>
  </si>
  <si>
    <t>TOTAL</t>
  </si>
  <si>
    <t>SERVIÇO: Soldagem e montagem de tubulação em PEAD</t>
  </si>
  <si>
    <t>Ministério da Integração Nacional</t>
  </si>
  <si>
    <t>Companhia de Desenvolvimento dos Vales do São Francisco e do Parnaíba</t>
  </si>
  <si>
    <t xml:space="preserve">PLANILHA ORÇAMENTÁRIA </t>
  </si>
  <si>
    <t>ITEM</t>
  </si>
  <si>
    <t>DESCRIÇÃO</t>
  </si>
  <si>
    <t>UNID.</t>
  </si>
  <si>
    <t>PREÇO UNITÁRIO</t>
  </si>
  <si>
    <t>PREÇO TOTAL</t>
  </si>
  <si>
    <t>FORNECIMENTOS</t>
  </si>
  <si>
    <t xml:space="preserve">Tubulação DE Ø 1000 mm, em PEAD PE 100 - Preto, SDR 21, PN 8 (8,0 kgf/cm²), de acordo com a norma ABNT NBR 15.561 com certificado (trechos de 12 metros). </t>
  </si>
  <si>
    <t>m</t>
  </si>
  <si>
    <t>Colarinho em PEAD, DE 1.000 mm, SDR 21, PE-100 PRETO PN 8, fabricado conforme norma DIN 16.963 e/ou ISO 4427, com FLANGE EM AÇO CARBONO ASTM A-36, Diâmetro de 1.000mm, fabricado conforme norma ANSI B16.5, 150 PSI.</t>
  </si>
  <si>
    <t>SERVIÇOS</t>
  </si>
  <si>
    <t>3.1</t>
  </si>
  <si>
    <t>3.2</t>
  </si>
  <si>
    <t>3.3</t>
  </si>
  <si>
    <t>3.4</t>
  </si>
  <si>
    <t>Seviço de Soldagem de solda de Topo por Termofusão em tubulação de PEAD, DE 1.000mm, PE 100 - PRETO, PN 06, SDR 26.</t>
  </si>
  <si>
    <t>TOTAL GERAL</t>
  </si>
  <si>
    <t>Obs 1: Os tubos e colarinhos devem seguir a NBR 15593</t>
  </si>
  <si>
    <t>Obs 2: A Solda de Topo por Termofusão deve seguir a NBR 14464</t>
  </si>
  <si>
    <t>Cálculo horário da máquina de solda</t>
  </si>
  <si>
    <t>Va - Vr</t>
  </si>
  <si>
    <t>valor aquisição (Va)</t>
  </si>
  <si>
    <t>Valor residual (Vr)</t>
  </si>
  <si>
    <t>Taxa de juros (aa)</t>
  </si>
  <si>
    <t>Custo horário (R$/h)</t>
  </si>
  <si>
    <t>SERVIÇO: Administração local</t>
  </si>
  <si>
    <t>SERVIÇO: Instalação do conteiro de obra</t>
  </si>
  <si>
    <t>Administração local</t>
  </si>
  <si>
    <t>1.1</t>
  </si>
  <si>
    <t>1.3</t>
  </si>
  <si>
    <t>1.4</t>
  </si>
  <si>
    <t>1.5</t>
  </si>
  <si>
    <t>Servente</t>
  </si>
  <si>
    <t>Passagens aéreas</t>
  </si>
  <si>
    <t>Energia Elétrica</t>
  </si>
  <si>
    <t>Água e Esgoto</t>
  </si>
  <si>
    <t>Internet</t>
  </si>
  <si>
    <t>Material de Limpeza</t>
  </si>
  <si>
    <t>Material de Escritório</t>
  </si>
  <si>
    <t>mês</t>
  </si>
  <si>
    <t>Assistente Administrativo</t>
  </si>
  <si>
    <t>Auxiliar de Serviços Gerais</t>
  </si>
  <si>
    <t>Instalação do Canteiro de obra</t>
  </si>
  <si>
    <t>73805/001</t>
  </si>
  <si>
    <t>m²</t>
  </si>
  <si>
    <t>73847/003</t>
  </si>
  <si>
    <t>Caminhão Toco com carreceria em madeira fixa, carga 6 a 8T (incl. Manutenção e operação)</t>
  </si>
  <si>
    <t>SERVIÇO: Mobilização de equipamento e pessoal</t>
  </si>
  <si>
    <t>SERVIÇO: Desmobilização de equipamento e pessoal</t>
  </si>
  <si>
    <t>Mobilização de Equipamentos e Pessoal</t>
  </si>
  <si>
    <t>Desmobilização de Equipamentos e Pessoal.</t>
  </si>
  <si>
    <t>A4</t>
  </si>
  <si>
    <t>Codevasf</t>
  </si>
  <si>
    <t>A1</t>
  </si>
  <si>
    <t>T1</t>
  </si>
  <si>
    <t>P1</t>
  </si>
  <si>
    <t>3.5</t>
  </si>
  <si>
    <t>und.</t>
  </si>
  <si>
    <t>Cód.</t>
  </si>
  <si>
    <t>CPU</t>
  </si>
  <si>
    <t>Placa de Obra Em Chapa Galvanizada</t>
  </si>
  <si>
    <t>74209/001</t>
  </si>
  <si>
    <t>T0</t>
  </si>
  <si>
    <t>TS</t>
  </si>
  <si>
    <t>T3</t>
  </si>
  <si>
    <t>Barracao de obra para alojamento/escritório</t>
  </si>
  <si>
    <t>Aluguel de cotainer/sanotário c/ 2 vasos, 1 lavat., 1 mic., 4 chuv.</t>
  </si>
  <si>
    <t>Grupo gerador 80 a 125 KVA, Diesel. (locação)</t>
  </si>
  <si>
    <t>Caminhão carroceria mercedes benz - 1418/48 184 HP</t>
  </si>
  <si>
    <t>Máquina de solda</t>
  </si>
  <si>
    <t>-</t>
  </si>
  <si>
    <t>Área de Gestão dos Empreendimentos de Irrigação - AI</t>
  </si>
  <si>
    <t>OBJETO: Fornecimento, transporte e montagem de Tubos em PEAD – PE 100 – PN 8 (Classe de Pressão de 8 kgf/cm²) – SDR 21, que constituem o sistema de captação por motobomba abrigado em estrutura flutuante no Reservatório de Sobradinho para o Perímetro Irrigado Senador Nilo Coelho.</t>
  </si>
  <si>
    <t>Data-base: Julho /2015</t>
  </si>
  <si>
    <t>Vida útil (dias)</t>
  </si>
  <si>
    <t>DETALHAMENTO DO BDI</t>
  </si>
  <si>
    <t>Serviços</t>
  </si>
  <si>
    <t>Item</t>
  </si>
  <si>
    <t>Descrição dos serviços</t>
  </si>
  <si>
    <t>Preço de Venda (%)</t>
  </si>
  <si>
    <t>Custo Direto (%)</t>
  </si>
  <si>
    <t>Administração Central (A)</t>
  </si>
  <si>
    <t>Impostos e Taxas (I)</t>
  </si>
  <si>
    <t>2.1</t>
  </si>
  <si>
    <t>ISS</t>
  </si>
  <si>
    <t>2.2</t>
  </si>
  <si>
    <t>PIS</t>
  </si>
  <si>
    <t>2.3</t>
  </si>
  <si>
    <t>Cofins</t>
  </si>
  <si>
    <t>2.4</t>
  </si>
  <si>
    <t>CPRB</t>
  </si>
  <si>
    <t>3</t>
  </si>
  <si>
    <t xml:space="preserve">Risco, seguro e garantia (R) </t>
  </si>
  <si>
    <t>Despesas Financeiras (DF)</t>
  </si>
  <si>
    <t>Lucro (L)</t>
  </si>
  <si>
    <t>BDI* (%)</t>
  </si>
  <si>
    <t>Considerações:</t>
  </si>
  <si>
    <t>Acórdão nº 2369/2011 - TCU - Plenário - DOU nº174 em 20 de setembro de 2011</t>
  </si>
  <si>
    <t>(*) BDI (%) = ((((1+AC+R)*(1+DF)*(1+L))/(1-I))-1)</t>
  </si>
  <si>
    <t>Valor da Obra:</t>
  </si>
  <si>
    <t>De R$ 150.000,01 até R$ 1.500.000,00</t>
  </si>
  <si>
    <t>Serviços Preliminares</t>
  </si>
  <si>
    <t>Soldagem e Montagem</t>
  </si>
  <si>
    <t>4.1</t>
  </si>
  <si>
    <t>SUBTOTAL</t>
  </si>
  <si>
    <t>%</t>
  </si>
  <si>
    <t>Encargos sociais (SINAPI - PE)</t>
  </si>
  <si>
    <t>PERÍODO</t>
  </si>
  <si>
    <t>R$</t>
  </si>
  <si>
    <t>TOTAL NO MÊS (SIMPLES)</t>
  </si>
  <si>
    <t>TOTAL NO MÊS (ACUMULADO)</t>
  </si>
  <si>
    <t>Semana 01</t>
  </si>
  <si>
    <t>Semana 08</t>
  </si>
  <si>
    <t>Semana 02</t>
  </si>
  <si>
    <t>Semana 03</t>
  </si>
  <si>
    <t>Semana 04</t>
  </si>
  <si>
    <t>Semana 05</t>
  </si>
  <si>
    <t>Semana 06</t>
  </si>
  <si>
    <t>Semana 07</t>
  </si>
  <si>
    <t>Semana 09</t>
  </si>
  <si>
    <t>Mobilização</t>
  </si>
  <si>
    <t>Desmobilização</t>
  </si>
  <si>
    <t>Instalação do Canteiro</t>
  </si>
  <si>
    <t>Instalação da Placa de Obra</t>
  </si>
  <si>
    <t>Linha 1</t>
  </si>
  <si>
    <t>Linha 2</t>
  </si>
  <si>
    <t>Linha 3</t>
  </si>
  <si>
    <t>Linha 4</t>
  </si>
  <si>
    <t>Linha 5</t>
  </si>
  <si>
    <t>Linha 6</t>
  </si>
  <si>
    <t>Linha 7</t>
  </si>
  <si>
    <t>Linha 8</t>
  </si>
  <si>
    <t>CRONOGRAMA FÍSICO-FINANCEIRO</t>
  </si>
  <si>
    <t>Semana 10</t>
  </si>
  <si>
    <t>Veículo Pick-up Cabine Dupla 4X4 (163 CV)</t>
  </si>
  <si>
    <t>Engenheiro Pleno</t>
  </si>
  <si>
    <t>Vigia Noturno</t>
  </si>
  <si>
    <t>Cotação</t>
  </si>
  <si>
    <t>Guindaste Munk 640/18 - 8T sem caminhão</t>
  </si>
  <si>
    <t>Auxiliar de Solda</t>
  </si>
  <si>
    <t>Adutoras</t>
  </si>
  <si>
    <t>unid.</t>
  </si>
  <si>
    <t>PREÇO TOTAL (R$)</t>
  </si>
  <si>
    <t xml:space="preserve">QUANTIDADE MÁXIMA ANUAL </t>
  </si>
  <si>
    <t>PREÇO UNITÁRIO      (R$)</t>
  </si>
  <si>
    <t>PLANILHA - QUANTITATIVOS E PREÇOS MÁXIMOS ESTIMADOS</t>
  </si>
  <si>
    <t xml:space="preserve">Total Geral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</si>
</sst>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R$ &quot;* #,##0.00_);_(&quot;R$ &quot;* \(#,##0.00\);_(&quot;R$ &quot;* &quot;-&quot;??_);_(@_)"/>
    <numFmt numFmtId="43" formatCode="_(* #,##0.00_);_(* \(#,##0.00\);_(* &quot;-&quot;??_);_(@_)"/>
    <numFmt numFmtId="164" formatCode="_-&quot;R$&quot;\ * #,##0.00_-;\-&quot;R$&quot;\ * #,##0.00_-;_-&quot;R$&quot;\ * &quot;-&quot;??_-;_-@_-"/>
    <numFmt numFmtId="165" formatCode="&quot;R$ &quot;#,##0.00"/>
    <numFmt numFmtId="166" formatCode="_(* #,##0.00_);_(* \(#,##0.00\);_(* \-??_);_(@_)"/>
    <numFmt numFmtId="167" formatCode="[$€]#,##0.00\ ;[$€]\(#,##0.00\);[$€]\-#\ 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Arial"/>
      <family val="2"/>
    </font>
    <font>
      <sz val="10"/>
      <color theme="1"/>
      <name val="Tahoma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rgb="FFCCCCFF"/>
      </patternFill>
    </fill>
    <fill>
      <patternFill patternType="solid">
        <fgColor indexed="22"/>
        <bgColor indexed="31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49998474074526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1" fillId="0" borderId="0"/>
    <xf numFmtId="3" fontId="1" fillId="0" borderId="0"/>
    <xf numFmtId="164" fontId="1" fillId="0" borderId="0" applyFill="0" applyBorder="0" applyAlignment="0" applyProtection="0"/>
    <xf numFmtId="0" fontId="6" fillId="0" borderId="0"/>
    <xf numFmtId="3" fontId="1" fillId="0" borderId="0"/>
    <xf numFmtId="167" fontId="1" fillId="0" borderId="0" applyFill="0" applyAlignment="0" applyProtection="0"/>
    <xf numFmtId="44" fontId="1" fillId="0" borderId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ill="0" applyBorder="0" applyAlignment="0" applyProtection="0"/>
    <xf numFmtId="9" fontId="1" fillId="0" borderId="0" applyFill="0" applyBorder="0" applyAlignment="0" applyProtection="0"/>
    <xf numFmtId="166" fontId="1" fillId="0" borderId="0" applyFill="0" applyBorder="0" applyAlignment="0" applyProtection="0"/>
    <xf numFmtId="166" fontId="9" fillId="0" borderId="0" applyFill="0" applyBorder="0" applyAlignment="0" applyProtection="0"/>
    <xf numFmtId="43" fontId="1" fillId="0" borderId="0" applyFont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0" fontId="1" fillId="0" borderId="0" applyFill="0" applyAlignment="0" applyProtection="0"/>
    <xf numFmtId="0" fontId="1" fillId="0" borderId="0" applyFill="0" applyAlignment="0" applyProtection="0"/>
    <xf numFmtId="166" fontId="1" fillId="0" borderId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9">
    <xf numFmtId="0" fontId="0" fillId="0" borderId="0" xfId="0"/>
    <xf numFmtId="0" fontId="2" fillId="2" borderId="3" xfId="1" applyFont="1" applyFill="1" applyBorder="1" applyAlignment="1">
      <alignment vertical="center" wrapText="1"/>
    </xf>
    <xf numFmtId="2" fontId="2" fillId="2" borderId="4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3" fontId="3" fillId="3" borderId="7" xfId="2" applyFont="1" applyFill="1" applyBorder="1" applyAlignment="1">
      <alignment horizontal="left" vertical="top"/>
    </xf>
    <xf numFmtId="3" fontId="3" fillId="3" borderId="8" xfId="2" applyFont="1" applyFill="1" applyBorder="1" applyAlignment="1">
      <alignment horizontal="left" vertical="top"/>
    </xf>
    <xf numFmtId="2" fontId="3" fillId="3" borderId="8" xfId="2" applyNumberFormat="1" applyFont="1" applyFill="1" applyBorder="1" applyAlignment="1">
      <alignment horizontal="center" vertical="top"/>
    </xf>
    <xf numFmtId="2" fontId="3" fillId="0" borderId="8" xfId="2" applyNumberFormat="1" applyFont="1" applyFill="1" applyBorder="1" applyAlignment="1">
      <alignment horizontal="center" vertical="top"/>
    </xf>
    <xf numFmtId="3" fontId="3" fillId="3" borderId="9" xfId="2" applyFont="1" applyFill="1" applyBorder="1" applyAlignment="1">
      <alignment horizontal="left" vertical="center"/>
    </xf>
    <xf numFmtId="0" fontId="3" fillId="3" borderId="10" xfId="2" applyNumberFormat="1" applyFont="1" applyFill="1" applyBorder="1" applyAlignment="1">
      <alignment horizontal="left" vertical="center"/>
    </xf>
    <xf numFmtId="3" fontId="3" fillId="3" borderId="14" xfId="2" applyFont="1" applyFill="1" applyBorder="1" applyAlignment="1">
      <alignment horizontal="left" vertical="center"/>
    </xf>
    <xf numFmtId="3" fontId="3" fillId="3" borderId="15" xfId="2" applyFont="1" applyFill="1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164" fontId="5" fillId="0" borderId="20" xfId="3" applyFont="1" applyFill="1" applyBorder="1" applyAlignment="1">
      <alignment horizontal="center" vertical="center"/>
    </xf>
    <xf numFmtId="3" fontId="3" fillId="0" borderId="18" xfId="2" applyFont="1" applyFill="1" applyBorder="1" applyAlignment="1">
      <alignment horizontal="center"/>
    </xf>
    <xf numFmtId="3" fontId="3" fillId="0" borderId="19" xfId="2" applyFont="1" applyFill="1" applyBorder="1" applyAlignment="1">
      <alignment horizontal="center"/>
    </xf>
    <xf numFmtId="165" fontId="3" fillId="0" borderId="27" xfId="2" applyNumberFormat="1" applyFont="1" applyFill="1" applyBorder="1" applyAlignment="1">
      <alignment horizontal="center"/>
    </xf>
    <xf numFmtId="165" fontId="3" fillId="0" borderId="20" xfId="2" applyNumberFormat="1" applyFont="1" applyFill="1" applyBorder="1" applyAlignment="1">
      <alignment horizontal="center"/>
    </xf>
    <xf numFmtId="0" fontId="0" fillId="0" borderId="30" xfId="0" applyBorder="1" applyAlignment="1">
      <alignment horizontal="left"/>
    </xf>
    <xf numFmtId="4" fontId="3" fillId="0" borderId="28" xfId="2" applyNumberFormat="1" applyFont="1" applyFill="1" applyBorder="1" applyAlignment="1">
      <alignment horizontal="center" vertical="center"/>
    </xf>
    <xf numFmtId="4" fontId="2" fillId="0" borderId="23" xfId="2" applyNumberFormat="1" applyFont="1" applyFill="1" applyBorder="1" applyAlignment="1">
      <alignment horizontal="center" vertical="center"/>
    </xf>
    <xf numFmtId="3" fontId="3" fillId="0" borderId="34" xfId="2" applyFont="1" applyFill="1" applyBorder="1" applyAlignment="1">
      <alignment horizontal="center" vertical="center"/>
    </xf>
    <xf numFmtId="164" fontId="5" fillId="0" borderId="35" xfId="3" applyFont="1" applyFill="1" applyBorder="1" applyAlignment="1">
      <alignment horizontal="center" vertical="center"/>
    </xf>
    <xf numFmtId="4" fontId="3" fillId="0" borderId="36" xfId="2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left" vertical="center" wrapText="1"/>
    </xf>
    <xf numFmtId="3" fontId="3" fillId="0" borderId="20" xfId="2" applyFont="1" applyFill="1" applyBorder="1" applyAlignment="1">
      <alignment horizontal="center" vertical="center"/>
    </xf>
    <xf numFmtId="4" fontId="3" fillId="0" borderId="23" xfId="2" applyNumberFormat="1" applyFont="1" applyFill="1" applyBorder="1" applyAlignment="1">
      <alignment horizontal="center" vertical="center"/>
    </xf>
    <xf numFmtId="3" fontId="3" fillId="0" borderId="35" xfId="2" applyFont="1" applyFill="1" applyBorder="1" applyAlignment="1">
      <alignment horizontal="center" vertical="center"/>
    </xf>
    <xf numFmtId="3" fontId="3" fillId="0" borderId="42" xfId="2" applyFont="1" applyFill="1" applyBorder="1" applyAlignment="1">
      <alignment horizontal="center"/>
    </xf>
    <xf numFmtId="4" fontId="2" fillId="0" borderId="44" xfId="2" applyNumberFormat="1" applyFont="1" applyFill="1" applyBorder="1" applyAlignment="1">
      <alignment horizontal="center" vertical="center"/>
    </xf>
    <xf numFmtId="4" fontId="2" fillId="5" borderId="29" xfId="2" applyNumberFormat="1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4" fontId="3" fillId="0" borderId="44" xfId="2" applyNumberFormat="1" applyFont="1" applyFill="1" applyBorder="1" applyAlignment="1">
      <alignment horizontal="center" vertical="center"/>
    </xf>
    <xf numFmtId="0" fontId="0" fillId="0" borderId="47" xfId="0" applyBorder="1"/>
    <xf numFmtId="0" fontId="0" fillId="0" borderId="32" xfId="0" applyBorder="1"/>
    <xf numFmtId="0" fontId="7" fillId="0" borderId="1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4" fontId="7" fillId="3" borderId="27" xfId="2" applyNumberFormat="1" applyFont="1" applyFill="1" applyBorder="1" applyAlignment="1">
      <alignment horizontal="center" vertical="center" wrapText="1"/>
    </xf>
    <xf numFmtId="164" fontId="5" fillId="0" borderId="27" xfId="3" applyFont="1" applyFill="1" applyBorder="1" applyAlignment="1">
      <alignment horizontal="center" vertical="center"/>
    </xf>
    <xf numFmtId="4" fontId="3" fillId="0" borderId="25" xfId="2" applyNumberFormat="1" applyFont="1" applyFill="1" applyBorder="1" applyAlignment="1">
      <alignment horizontal="center" vertical="center"/>
    </xf>
    <xf numFmtId="10" fontId="2" fillId="5" borderId="5" xfId="2" applyNumberFormat="1" applyFont="1" applyFill="1" applyBorder="1" applyAlignment="1">
      <alignment horizontal="center" vertical="center"/>
    </xf>
    <xf numFmtId="4" fontId="2" fillId="3" borderId="29" xfId="2" applyNumberFormat="1" applyFont="1" applyFill="1" applyBorder="1" applyAlignment="1">
      <alignment horizontal="center" vertical="center"/>
    </xf>
    <xf numFmtId="10" fontId="2" fillId="5" borderId="48" xfId="2" applyNumberFormat="1" applyFont="1" applyFill="1" applyBorder="1" applyAlignment="1">
      <alignment horizontal="center" vertical="center"/>
    </xf>
    <xf numFmtId="10" fontId="2" fillId="5" borderId="26" xfId="2" applyNumberFormat="1" applyFont="1" applyFill="1" applyBorder="1" applyAlignment="1">
      <alignment horizontal="center" vertical="center"/>
    </xf>
    <xf numFmtId="4" fontId="2" fillId="5" borderId="29" xfId="2" applyNumberFormat="1" applyFont="1" applyFill="1" applyBorder="1" applyAlignment="1">
      <alignment horizontal="center"/>
    </xf>
    <xf numFmtId="0" fontId="0" fillId="0" borderId="0" xfId="0"/>
    <xf numFmtId="0" fontId="11" fillId="6" borderId="29" xfId="16" applyFont="1" applyFill="1" applyBorder="1" applyAlignment="1" applyProtection="1">
      <alignment horizontal="center" vertical="center"/>
      <protection locked="0"/>
    </xf>
    <xf numFmtId="4" fontId="1" fillId="7" borderId="20" xfId="0" applyNumberFormat="1" applyFont="1" applyFill="1" applyBorder="1" applyAlignment="1">
      <alignment horizontal="center" vertical="center" wrapText="1"/>
    </xf>
    <xf numFmtId="3" fontId="1" fillId="7" borderId="20" xfId="0" applyNumberFormat="1" applyFont="1" applyFill="1" applyBorder="1" applyAlignment="1">
      <alignment horizontal="center" vertical="center" wrapText="1"/>
    </xf>
    <xf numFmtId="0" fontId="0" fillId="0" borderId="0" xfId="0" applyBorder="1"/>
    <xf numFmtId="4" fontId="1" fillId="7" borderId="20" xfId="0" applyNumberFormat="1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justify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left" vertical="top" wrapText="1"/>
    </xf>
    <xf numFmtId="0" fontId="0" fillId="0" borderId="17" xfId="0" applyBorder="1" applyAlignment="1">
      <alignment horizontal="right"/>
    </xf>
    <xf numFmtId="165" fontId="0" fillId="0" borderId="23" xfId="0" applyNumberFormat="1" applyBorder="1"/>
    <xf numFmtId="9" fontId="0" fillId="0" borderId="23" xfId="0" applyNumberFormat="1" applyBorder="1"/>
    <xf numFmtId="0" fontId="0" fillId="0" borderId="12" xfId="0" applyBorder="1" applyAlignment="1">
      <alignment horizontal="right"/>
    </xf>
    <xf numFmtId="0" fontId="11" fillId="7" borderId="17" xfId="9" applyNumberFormat="1" applyFont="1" applyFill="1" applyBorder="1" applyAlignment="1" applyProtection="1">
      <alignment horizontal="center" vertical="center"/>
      <protection locked="0"/>
    </xf>
    <xf numFmtId="0" fontId="11" fillId="0" borderId="17" xfId="16" applyNumberFormat="1" applyFont="1" applyFill="1" applyBorder="1" applyAlignment="1" applyProtection="1">
      <alignment horizontal="center" vertical="center"/>
      <protection locked="0"/>
    </xf>
    <xf numFmtId="3" fontId="2" fillId="3" borderId="39" xfId="2" applyFont="1" applyFill="1" applyBorder="1" applyAlignment="1">
      <alignment horizontal="center"/>
    </xf>
    <xf numFmtId="3" fontId="2" fillId="3" borderId="9" xfId="2" applyFont="1" applyFill="1" applyBorder="1" applyAlignment="1">
      <alignment horizontal="center"/>
    </xf>
    <xf numFmtId="2" fontId="2" fillId="3" borderId="38" xfId="2" applyNumberFormat="1" applyFont="1" applyFill="1" applyBorder="1" applyAlignment="1">
      <alignment horizontal="center"/>
    </xf>
    <xf numFmtId="3" fontId="2" fillId="3" borderId="31" xfId="2" applyFont="1" applyFill="1" applyBorder="1" applyAlignment="1">
      <alignment horizontal="center"/>
    </xf>
    <xf numFmtId="3" fontId="2" fillId="0" borderId="42" xfId="2" applyFont="1" applyFill="1" applyBorder="1" applyAlignment="1">
      <alignment horizontal="center"/>
    </xf>
    <xf numFmtId="3" fontId="2" fillId="0" borderId="43" xfId="2" applyFont="1" applyFill="1" applyBorder="1" applyAlignment="1">
      <alignment horizontal="center"/>
    </xf>
    <xf numFmtId="3" fontId="2" fillId="0" borderId="27" xfId="2" applyFont="1" applyFill="1" applyBorder="1" applyAlignment="1">
      <alignment horizontal="center"/>
    </xf>
    <xf numFmtId="3" fontId="2" fillId="0" borderId="25" xfId="2" applyFont="1" applyFill="1" applyBorder="1" applyAlignment="1">
      <alignment horizontal="center"/>
    </xf>
    <xf numFmtId="0" fontId="13" fillId="0" borderId="0" xfId="0" applyFont="1" applyAlignment="1">
      <alignment vertical="center" wrapText="1"/>
    </xf>
    <xf numFmtId="0" fontId="0" fillId="0" borderId="20" xfId="0" applyBorder="1" applyAlignment="1">
      <alignment horizontal="center" vertical="center"/>
    </xf>
    <xf numFmtId="3" fontId="3" fillId="0" borderId="20" xfId="2" applyFont="1" applyFill="1" applyBorder="1" applyAlignment="1">
      <alignment horizontal="center"/>
    </xf>
    <xf numFmtId="3" fontId="3" fillId="0" borderId="62" xfId="2" applyFont="1" applyFill="1" applyBorder="1" applyAlignment="1">
      <alignment horizontal="center" vertical="center"/>
    </xf>
    <xf numFmtId="3" fontId="3" fillId="0" borderId="33" xfId="2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7" xfId="0" applyBorder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60" xfId="0" applyFont="1" applyBorder="1" applyAlignment="1">
      <alignment horizontal="center" vertical="center"/>
    </xf>
    <xf numFmtId="3" fontId="2" fillId="0" borderId="0" xfId="2" applyFont="1" applyFill="1" applyBorder="1" applyAlignment="1">
      <alignment horizontal="center"/>
    </xf>
    <xf numFmtId="3" fontId="2" fillId="0" borderId="55" xfId="2" applyFont="1" applyFill="1" applyBorder="1" applyAlignment="1">
      <alignment horizontal="center"/>
    </xf>
    <xf numFmtId="3" fontId="2" fillId="0" borderId="51" xfId="2" applyFont="1" applyFill="1" applyBorder="1" applyAlignment="1">
      <alignment horizontal="center"/>
    </xf>
    <xf numFmtId="3" fontId="2" fillId="0" borderId="61" xfId="2" applyFont="1" applyFill="1" applyBorder="1" applyAlignment="1">
      <alignment horizontal="center"/>
    </xf>
    <xf numFmtId="3" fontId="2" fillId="0" borderId="39" xfId="2" applyFont="1" applyFill="1" applyBorder="1" applyAlignment="1">
      <alignment horizontal="center"/>
    </xf>
    <xf numFmtId="3" fontId="2" fillId="0" borderId="9" xfId="2" applyFont="1" applyFill="1" applyBorder="1" applyAlignment="1">
      <alignment horizontal="center"/>
    </xf>
    <xf numFmtId="3" fontId="2" fillId="0" borderId="40" xfId="2" applyFont="1" applyFill="1" applyBorder="1" applyAlignment="1">
      <alignment horizontal="center"/>
    </xf>
    <xf numFmtId="3" fontId="2" fillId="0" borderId="58" xfId="2" applyFont="1" applyFill="1" applyBorder="1" applyAlignment="1">
      <alignment horizontal="center"/>
    </xf>
    <xf numFmtId="3" fontId="2" fillId="3" borderId="8" xfId="2" applyFont="1" applyFill="1" applyBorder="1" applyAlignment="1">
      <alignment horizontal="center"/>
    </xf>
    <xf numFmtId="165" fontId="3" fillId="0" borderId="20" xfId="2" applyNumberFormat="1" applyFont="1" applyFill="1" applyBorder="1" applyAlignment="1">
      <alignment horizontal="center" vertical="justify"/>
    </xf>
    <xf numFmtId="2" fontId="2" fillId="5" borderId="57" xfId="2" applyNumberFormat="1" applyFont="1" applyFill="1" applyBorder="1" applyAlignment="1">
      <alignment horizontal="right" vertical="center"/>
    </xf>
    <xf numFmtId="2" fontId="2" fillId="5" borderId="14" xfId="2" applyNumberFormat="1" applyFont="1" applyFill="1" applyBorder="1" applyAlignment="1">
      <alignment horizontal="right" vertical="center"/>
    </xf>
    <xf numFmtId="4" fontId="2" fillId="3" borderId="5" xfId="2" applyNumberFormat="1" applyFont="1" applyFill="1" applyBorder="1" applyAlignment="1">
      <alignment horizontal="center" vertical="center"/>
    </xf>
    <xf numFmtId="0" fontId="11" fillId="7" borderId="21" xfId="9" applyNumberFormat="1" applyFont="1" applyFill="1" applyBorder="1" applyAlignment="1" applyProtection="1">
      <alignment horizontal="center" vertical="center"/>
      <protection locked="0"/>
    </xf>
    <xf numFmtId="0" fontId="1" fillId="0" borderId="21" xfId="16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0" fillId="0" borderId="23" xfId="0" applyBorder="1" applyAlignment="1"/>
    <xf numFmtId="0" fontId="0" fillId="0" borderId="17" xfId="0" applyFill="1" applyBorder="1" applyAlignment="1">
      <alignment horizontal="right"/>
    </xf>
    <xf numFmtId="4" fontId="0" fillId="0" borderId="59" xfId="0" applyNumberFormat="1" applyBorder="1"/>
    <xf numFmtId="0" fontId="11" fillId="7" borderId="7" xfId="0" applyFont="1" applyFill="1" applyBorder="1" applyAlignment="1">
      <alignment vertical="center"/>
    </xf>
    <xf numFmtId="0" fontId="11" fillId="7" borderId="8" xfId="0" applyFont="1" applyFill="1" applyBorder="1" applyAlignment="1">
      <alignment vertical="center"/>
    </xf>
    <xf numFmtId="0" fontId="11" fillId="7" borderId="47" xfId="0" applyFont="1" applyFill="1" applyBorder="1" applyAlignment="1">
      <alignment vertical="center"/>
    </xf>
    <xf numFmtId="0" fontId="11" fillId="7" borderId="0" xfId="0" applyFont="1" applyFill="1" applyBorder="1" applyAlignment="1">
      <alignment vertical="center"/>
    </xf>
    <xf numFmtId="0" fontId="11" fillId="7" borderId="57" xfId="0" applyFont="1" applyFill="1" applyBorder="1" applyAlignment="1">
      <alignment vertical="center"/>
    </xf>
    <xf numFmtId="0" fontId="11" fillId="7" borderId="14" xfId="0" applyFont="1" applyFill="1" applyBorder="1" applyAlignment="1">
      <alignment vertical="center"/>
    </xf>
    <xf numFmtId="0" fontId="1" fillId="0" borderId="0" xfId="9"/>
    <xf numFmtId="0" fontId="16" fillId="0" borderId="0" xfId="9" applyFont="1" applyAlignment="1">
      <alignment horizontal="center"/>
    </xf>
    <xf numFmtId="0" fontId="17" fillId="0" borderId="0" xfId="9" applyFont="1"/>
    <xf numFmtId="0" fontId="17" fillId="0" borderId="0" xfId="9" applyFont="1" applyAlignment="1">
      <alignment horizontal="center"/>
    </xf>
    <xf numFmtId="0" fontId="18" fillId="9" borderId="20" xfId="9" applyFont="1" applyFill="1" applyBorder="1" applyAlignment="1">
      <alignment horizontal="center" vertical="center"/>
    </xf>
    <xf numFmtId="0" fontId="18" fillId="9" borderId="20" xfId="9" applyFont="1" applyFill="1" applyBorder="1" applyAlignment="1">
      <alignment horizontal="center" vertical="center" wrapText="1"/>
    </xf>
    <xf numFmtId="0" fontId="18" fillId="0" borderId="20" xfId="9" applyFont="1" applyBorder="1" applyAlignment="1">
      <alignment horizontal="center"/>
    </xf>
    <xf numFmtId="0" fontId="18" fillId="0" borderId="20" xfId="9" applyFont="1" applyBorder="1"/>
    <xf numFmtId="0" fontId="17" fillId="0" borderId="20" xfId="9" applyFont="1" applyBorder="1"/>
    <xf numFmtId="0" fontId="1" fillId="0" borderId="0" xfId="0" applyFont="1"/>
    <xf numFmtId="4" fontId="1" fillId="0" borderId="0" xfId="0" applyNumberFormat="1" applyFont="1"/>
    <xf numFmtId="0" fontId="1" fillId="0" borderId="0" xfId="9" applyAlignment="1">
      <alignment horizontal="center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9" fontId="1" fillId="0" borderId="0" xfId="30" applyFont="1"/>
    <xf numFmtId="0" fontId="1" fillId="0" borderId="0" xfId="0" applyFont="1" applyAlignment="1"/>
    <xf numFmtId="0" fontId="0" fillId="0" borderId="0" xfId="0" applyBorder="1" applyAlignment="1">
      <alignment wrapText="1"/>
    </xf>
    <xf numFmtId="10" fontId="1" fillId="0" borderId="0" xfId="30" applyNumberFormat="1" applyFont="1"/>
    <xf numFmtId="165" fontId="1" fillId="7" borderId="20" xfId="0" applyNumberFormat="1" applyFont="1" applyFill="1" applyBorder="1" applyAlignment="1">
      <alignment horizontal="center" vertical="center" wrapText="1"/>
    </xf>
    <xf numFmtId="165" fontId="12" fillId="0" borderId="23" xfId="0" applyNumberFormat="1" applyFont="1" applyFill="1" applyBorder="1" applyAlignment="1">
      <alignment horizontal="center" vertical="center"/>
    </xf>
    <xf numFmtId="165" fontId="1" fillId="0" borderId="20" xfId="16" applyNumberFormat="1" applyFont="1" applyFill="1" applyBorder="1" applyAlignment="1" applyProtection="1">
      <alignment horizontal="center" vertical="center"/>
      <protection locked="0"/>
    </xf>
    <xf numFmtId="0" fontId="11" fillId="0" borderId="45" xfId="16" applyNumberFormat="1" applyFont="1" applyFill="1" applyBorder="1" applyAlignment="1" applyProtection="1">
      <alignment horizontal="center" vertical="center"/>
      <protection locked="0"/>
    </xf>
    <xf numFmtId="0" fontId="1" fillId="0" borderId="33" xfId="16" applyNumberFormat="1" applyFont="1" applyFill="1" applyBorder="1" applyAlignment="1" applyProtection="1">
      <alignment horizontal="center" vertical="center"/>
      <protection locked="0"/>
    </xf>
    <xf numFmtId="0" fontId="12" fillId="0" borderId="35" xfId="0" applyFont="1" applyFill="1" applyBorder="1" applyAlignment="1">
      <alignment horizontal="justify" vertical="center"/>
    </xf>
    <xf numFmtId="3" fontId="1" fillId="7" borderId="35" xfId="0" applyNumberFormat="1" applyFont="1" applyFill="1" applyBorder="1" applyAlignment="1">
      <alignment horizontal="center" vertical="center" wrapText="1"/>
    </xf>
    <xf numFmtId="165" fontId="1" fillId="0" borderId="35" xfId="16" applyNumberFormat="1" applyFont="1" applyFill="1" applyBorder="1" applyAlignment="1" applyProtection="1">
      <alignment horizontal="center" vertical="center"/>
      <protection locked="0"/>
    </xf>
    <xf numFmtId="165" fontId="12" fillId="0" borderId="44" xfId="0" applyNumberFormat="1" applyFont="1" applyFill="1" applyBorder="1" applyAlignment="1">
      <alignment horizontal="center" vertical="center"/>
    </xf>
    <xf numFmtId="3" fontId="1" fillId="7" borderId="27" xfId="0" applyNumberFormat="1" applyFont="1" applyFill="1" applyBorder="1" applyAlignment="1">
      <alignment horizontal="center" vertical="center" wrapText="1"/>
    </xf>
    <xf numFmtId="165" fontId="12" fillId="0" borderId="25" xfId="0" applyNumberFormat="1" applyFont="1" applyFill="1" applyBorder="1" applyAlignment="1">
      <alignment horizontal="center" vertical="center"/>
    </xf>
    <xf numFmtId="0" fontId="11" fillId="0" borderId="16" xfId="16" applyNumberFormat="1" applyFont="1" applyFill="1" applyBorder="1" applyAlignment="1" applyProtection="1">
      <alignment horizontal="center" vertical="center"/>
      <protection locked="0"/>
    </xf>
    <xf numFmtId="0" fontId="1" fillId="0" borderId="49" xfId="16" applyNumberFormat="1" applyFont="1" applyFill="1" applyBorder="1" applyAlignment="1" applyProtection="1">
      <alignment horizontal="center" vertical="center"/>
      <protection locked="0"/>
    </xf>
    <xf numFmtId="0" fontId="12" fillId="0" borderId="27" xfId="0" applyFont="1" applyFill="1" applyBorder="1" applyAlignment="1">
      <alignment horizontal="justify" vertical="center"/>
    </xf>
    <xf numFmtId="165" fontId="1" fillId="0" borderId="27" xfId="16" applyNumberFormat="1" applyFont="1" applyFill="1" applyBorder="1" applyAlignment="1" applyProtection="1">
      <alignment horizontal="center" vertical="center"/>
      <protection locked="0"/>
    </xf>
    <xf numFmtId="0" fontId="11" fillId="7" borderId="60" xfId="9" applyNumberFormat="1" applyFont="1" applyFill="1" applyBorder="1" applyAlignment="1" applyProtection="1">
      <alignment horizontal="center" vertical="center"/>
      <protection locked="0"/>
    </xf>
    <xf numFmtId="0" fontId="1" fillId="7" borderId="63" xfId="9" applyNumberFormat="1" applyFont="1" applyFill="1" applyBorder="1" applyAlignment="1" applyProtection="1">
      <alignment horizontal="center" vertical="center"/>
      <protection locked="0"/>
    </xf>
    <xf numFmtId="0" fontId="12" fillId="0" borderId="51" xfId="0" applyFont="1" applyFill="1" applyBorder="1" applyAlignment="1">
      <alignment vertical="center" wrapText="1"/>
    </xf>
    <xf numFmtId="3" fontId="1" fillId="7" borderId="51" xfId="0" applyNumberFormat="1" applyFont="1" applyFill="1" applyBorder="1" applyAlignment="1">
      <alignment horizontal="center" vertical="center" wrapText="1"/>
    </xf>
    <xf numFmtId="165" fontId="1" fillId="7" borderId="51" xfId="0" applyNumberFormat="1" applyFont="1" applyFill="1" applyBorder="1" applyAlignment="1">
      <alignment horizontal="center" vertical="center" wrapText="1"/>
    </xf>
    <xf numFmtId="165" fontId="12" fillId="0" borderId="61" xfId="0" applyNumberFormat="1" applyFont="1" applyFill="1" applyBorder="1" applyAlignment="1">
      <alignment horizontal="center" vertical="center"/>
    </xf>
    <xf numFmtId="0" fontId="11" fillId="10" borderId="64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/>
    </xf>
    <xf numFmtId="0" fontId="11" fillId="10" borderId="0" xfId="0" applyFont="1" applyFill="1" applyBorder="1" applyAlignment="1">
      <alignment horizontal="center" vertical="center" wrapText="1"/>
    </xf>
    <xf numFmtId="0" fontId="11" fillId="10" borderId="63" xfId="0" applyFont="1" applyFill="1" applyBorder="1" applyAlignment="1">
      <alignment horizontal="center" vertical="center" wrapText="1"/>
    </xf>
    <xf numFmtId="0" fontId="11" fillId="0" borderId="64" xfId="0" applyFont="1" applyBorder="1" applyAlignment="1">
      <alignment horizontal="center"/>
    </xf>
    <xf numFmtId="0" fontId="11" fillId="0" borderId="0" xfId="0" applyFont="1" applyBorder="1"/>
    <xf numFmtId="0" fontId="1" fillId="0" borderId="0" xfId="0" applyFont="1" applyBorder="1"/>
    <xf numFmtId="0" fontId="1" fillId="0" borderId="63" xfId="0" applyFont="1" applyBorder="1"/>
    <xf numFmtId="10" fontId="11" fillId="0" borderId="0" xfId="0" applyNumberFormat="1" applyFont="1" applyBorder="1"/>
    <xf numFmtId="10" fontId="11" fillId="7" borderId="63" xfId="0" applyNumberFormat="1" applyFont="1" applyFill="1" applyBorder="1"/>
    <xf numFmtId="0" fontId="1" fillId="0" borderId="64" xfId="0" applyFont="1" applyBorder="1" applyAlignment="1">
      <alignment horizontal="center"/>
    </xf>
    <xf numFmtId="10" fontId="1" fillId="0" borderId="0" xfId="0" applyNumberFormat="1" applyFont="1" applyBorder="1"/>
    <xf numFmtId="10" fontId="1" fillId="0" borderId="63" xfId="0" applyNumberFormat="1" applyFont="1" applyBorder="1"/>
    <xf numFmtId="10" fontId="11" fillId="0" borderId="63" xfId="0" applyNumberFormat="1" applyFont="1" applyBorder="1"/>
    <xf numFmtId="49" fontId="1" fillId="0" borderId="64" xfId="0" applyNumberFormat="1" applyFont="1" applyBorder="1" applyAlignment="1">
      <alignment horizontal="right"/>
    </xf>
    <xf numFmtId="49" fontId="11" fillId="0" borderId="64" xfId="0" applyNumberFormat="1" applyFont="1" applyBorder="1" applyAlignment="1">
      <alignment horizontal="center"/>
    </xf>
    <xf numFmtId="4" fontId="1" fillId="0" borderId="0" xfId="0" applyNumberFormat="1" applyFont="1" applyBorder="1"/>
    <xf numFmtId="4" fontId="1" fillId="0" borderId="63" xfId="0" applyNumberFormat="1" applyFont="1" applyBorder="1"/>
    <xf numFmtId="0" fontId="1" fillId="10" borderId="48" xfId="0" applyFont="1" applyFill="1" applyBorder="1" applyAlignment="1">
      <alignment horizontal="center"/>
    </xf>
    <xf numFmtId="0" fontId="11" fillId="10" borderId="37" xfId="0" applyFont="1" applyFill="1" applyBorder="1" applyAlignment="1">
      <alignment horizontal="center"/>
    </xf>
    <xf numFmtId="4" fontId="1" fillId="10" borderId="37" xfId="0" applyNumberFormat="1" applyFont="1" applyFill="1" applyBorder="1"/>
    <xf numFmtId="10" fontId="11" fillId="10" borderId="49" xfId="30" applyNumberFormat="1" applyFont="1" applyFill="1" applyBorder="1"/>
    <xf numFmtId="0" fontId="11" fillId="7" borderId="12" xfId="9" applyNumberFormat="1" applyFont="1" applyFill="1" applyBorder="1" applyAlignment="1" applyProtection="1">
      <alignment horizontal="center" vertical="center"/>
      <protection locked="0"/>
    </xf>
    <xf numFmtId="0" fontId="11" fillId="7" borderId="65" xfId="9" applyNumberFormat="1" applyFont="1" applyFill="1" applyBorder="1" applyAlignment="1" applyProtection="1">
      <alignment horizontal="center" vertical="center"/>
      <protection locked="0"/>
    </xf>
    <xf numFmtId="0" fontId="1" fillId="0" borderId="13" xfId="18" applyFont="1" applyFill="1" applyBorder="1" applyAlignment="1">
      <alignment horizontal="justify" vertical="justify" wrapText="1"/>
    </xf>
    <xf numFmtId="4" fontId="1" fillId="7" borderId="13" xfId="0" applyNumberFormat="1" applyFont="1" applyFill="1" applyBorder="1" applyAlignment="1">
      <alignment horizontal="center" vertical="center" wrapText="1"/>
    </xf>
    <xf numFmtId="3" fontId="1" fillId="7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 wrapText="1"/>
    </xf>
    <xf numFmtId="165" fontId="12" fillId="0" borderId="59" xfId="0" applyNumberFormat="1" applyFont="1" applyFill="1" applyBorder="1" applyAlignment="1">
      <alignment horizontal="center" vertical="center"/>
    </xf>
    <xf numFmtId="165" fontId="11" fillId="7" borderId="29" xfId="0" applyNumberFormat="1" applyFont="1" applyFill="1" applyBorder="1" applyAlignment="1">
      <alignment horizontal="center" vertical="center" wrapText="1"/>
    </xf>
    <xf numFmtId="165" fontId="20" fillId="0" borderId="5" xfId="0" applyNumberFormat="1" applyFont="1" applyFill="1" applyBorder="1" applyAlignment="1">
      <alignment horizontal="center" vertical="center"/>
    </xf>
    <xf numFmtId="165" fontId="20" fillId="0" borderId="29" xfId="0" applyNumberFormat="1" applyFont="1" applyFill="1" applyBorder="1" applyAlignment="1">
      <alignment horizontal="center" vertical="center"/>
    </xf>
    <xf numFmtId="0" fontId="0" fillId="0" borderId="0" xfId="0" applyFill="1"/>
    <xf numFmtId="3" fontId="1" fillId="0" borderId="20" xfId="0" applyNumberFormat="1" applyFont="1" applyFill="1" applyBorder="1" applyAlignment="1">
      <alignment horizontal="center" vertical="center" wrapText="1"/>
    </xf>
    <xf numFmtId="0" fontId="11" fillId="13" borderId="29" xfId="16" applyFont="1" applyFill="1" applyBorder="1" applyAlignment="1" applyProtection="1">
      <alignment horizontal="center" vertical="center"/>
      <protection locked="0"/>
    </xf>
    <xf numFmtId="0" fontId="11" fillId="13" borderId="29" xfId="16" applyNumberFormat="1" applyFont="1" applyFill="1" applyBorder="1" applyAlignment="1" applyProtection="1">
      <alignment horizontal="center" vertical="center"/>
      <protection locked="0"/>
    </xf>
    <xf numFmtId="4" fontId="11" fillId="13" borderId="29" xfId="16" applyNumberFormat="1" applyFont="1" applyFill="1" applyBorder="1" applyAlignment="1" applyProtection="1">
      <alignment horizontal="center" vertical="center"/>
      <protection locked="0"/>
    </xf>
    <xf numFmtId="4" fontId="11" fillId="13" borderId="29" xfId="29" applyNumberFormat="1" applyFont="1" applyFill="1" applyBorder="1" applyAlignment="1" applyProtection="1">
      <alignment horizontal="center" vertical="center" wrapText="1"/>
    </xf>
    <xf numFmtId="4" fontId="11" fillId="13" borderId="2" xfId="29" applyNumberFormat="1" applyFont="1" applyFill="1" applyBorder="1" applyAlignment="1" applyProtection="1">
      <alignment horizontal="center" vertical="center" wrapText="1"/>
    </xf>
    <xf numFmtId="165" fontId="19" fillId="0" borderId="29" xfId="0" applyNumberFormat="1" applyFont="1" applyFill="1" applyBorder="1" applyAlignment="1">
      <alignment horizontal="center" vertical="center"/>
    </xf>
    <xf numFmtId="0" fontId="11" fillId="0" borderId="29" xfId="16" applyFont="1" applyFill="1" applyBorder="1" applyAlignment="1" applyProtection="1">
      <alignment horizontal="center" vertical="center"/>
      <protection locked="0"/>
    </xf>
    <xf numFmtId="0" fontId="21" fillId="0" borderId="3" xfId="16" applyNumberFormat="1" applyFont="1" applyFill="1" applyBorder="1" applyAlignment="1" applyProtection="1">
      <alignment horizontal="left" vertical="center"/>
      <protection locked="0"/>
    </xf>
    <xf numFmtId="0" fontId="21" fillId="6" borderId="3" xfId="16" applyNumberFormat="1" applyFont="1" applyFill="1" applyBorder="1" applyAlignment="1" applyProtection="1">
      <alignment horizontal="left" vertical="center"/>
      <protection locked="0"/>
    </xf>
    <xf numFmtId="0" fontId="22" fillId="12" borderId="17" xfId="9" applyFont="1" applyFill="1" applyBorder="1" applyAlignment="1">
      <alignment horizontal="center" vertical="center" wrapText="1"/>
    </xf>
    <xf numFmtId="0" fontId="24" fillId="0" borderId="27" xfId="9" applyFont="1" applyBorder="1" applyAlignment="1">
      <alignment horizontal="justify" vertical="top" wrapText="1"/>
    </xf>
    <xf numFmtId="0" fontId="24" fillId="0" borderId="20" xfId="9" applyFont="1" applyBorder="1" applyAlignment="1">
      <alignment horizontal="justify" vertical="top" wrapText="1"/>
    </xf>
    <xf numFmtId="0" fontId="24" fillId="0" borderId="16" xfId="9" applyFont="1" applyBorder="1" applyAlignment="1">
      <alignment horizontal="center" vertical="top"/>
    </xf>
    <xf numFmtId="0" fontId="22" fillId="12" borderId="23" xfId="9" applyFont="1" applyFill="1" applyBorder="1" applyAlignment="1">
      <alignment horizontal="center" vertical="center" wrapText="1"/>
    </xf>
    <xf numFmtId="0" fontId="22" fillId="13" borderId="13" xfId="9" applyFont="1" applyFill="1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57" xfId="0" applyBorder="1"/>
    <xf numFmtId="0" fontId="0" fillId="0" borderId="14" xfId="0" applyBorder="1"/>
    <xf numFmtId="165" fontId="25" fillId="17" borderId="27" xfId="31" applyNumberFormat="1" applyFont="1" applyFill="1" applyBorder="1" applyAlignment="1">
      <alignment horizontal="center" vertical="center" wrapText="1"/>
    </xf>
    <xf numFmtId="10" fontId="25" fillId="15" borderId="27" xfId="31" applyNumberFormat="1" applyFont="1" applyFill="1" applyBorder="1" applyAlignment="1">
      <alignment horizontal="center" vertical="center" wrapText="1"/>
    </xf>
    <xf numFmtId="165" fontId="25" fillId="0" borderId="27" xfId="31" applyNumberFormat="1" applyFont="1" applyBorder="1" applyAlignment="1">
      <alignment horizontal="center" vertical="center" wrapText="1"/>
    </xf>
    <xf numFmtId="43" fontId="25" fillId="0" borderId="27" xfId="31" applyNumberFormat="1" applyFont="1" applyBorder="1" applyAlignment="1">
      <alignment horizontal="center" vertical="center" wrapText="1"/>
    </xf>
    <xf numFmtId="39" fontId="25" fillId="12" borderId="17" xfId="31" applyNumberFormat="1" applyFont="1" applyFill="1" applyBorder="1" applyAlignment="1">
      <alignment horizontal="right" wrapText="1"/>
    </xf>
    <xf numFmtId="10" fontId="25" fillId="12" borderId="23" xfId="31" applyNumberFormat="1" applyFont="1" applyFill="1" applyBorder="1" applyAlignment="1">
      <alignment horizontal="right" wrapText="1"/>
    </xf>
    <xf numFmtId="10" fontId="25" fillId="0" borderId="27" xfId="31" applyNumberFormat="1" applyFont="1" applyBorder="1" applyAlignment="1">
      <alignment horizontal="center" vertical="center" wrapText="1"/>
    </xf>
    <xf numFmtId="165" fontId="25" fillId="0" borderId="20" xfId="31" applyNumberFormat="1" applyFont="1" applyBorder="1" applyAlignment="1">
      <alignment horizontal="center" vertical="center" wrapText="1"/>
    </xf>
    <xf numFmtId="165" fontId="25" fillId="17" borderId="20" xfId="31" applyNumberFormat="1" applyFont="1" applyFill="1" applyBorder="1" applyAlignment="1">
      <alignment horizontal="center" vertical="center" wrapText="1"/>
    </xf>
    <xf numFmtId="39" fontId="25" fillId="12" borderId="40" xfId="9" applyNumberFormat="1" applyFont="1" applyFill="1" applyBorder="1" applyAlignment="1">
      <alignment horizontal="center" wrapText="1"/>
    </xf>
    <xf numFmtId="10" fontId="25" fillId="12" borderId="40" xfId="9" applyNumberFormat="1" applyFont="1" applyFill="1" applyBorder="1" applyAlignment="1">
      <alignment horizontal="center" wrapText="1"/>
    </xf>
    <xf numFmtId="39" fontId="25" fillId="12" borderId="23" xfId="31" applyNumberFormat="1" applyFont="1" applyFill="1" applyBorder="1" applyAlignment="1">
      <alignment horizontal="right" wrapText="1"/>
    </xf>
    <xf numFmtId="39" fontId="25" fillId="12" borderId="13" xfId="9" applyNumberFormat="1" applyFont="1" applyFill="1" applyBorder="1" applyAlignment="1">
      <alignment horizontal="center" wrapText="1"/>
    </xf>
    <xf numFmtId="10" fontId="25" fillId="12" borderId="13" xfId="9" applyNumberFormat="1" applyFont="1" applyFill="1" applyBorder="1" applyAlignment="1">
      <alignment horizontal="center" wrapText="1"/>
    </xf>
    <xf numFmtId="39" fontId="25" fillId="16" borderId="13" xfId="9" applyNumberFormat="1" applyFont="1" applyFill="1" applyBorder="1" applyAlignment="1">
      <alignment horizontal="center" wrapText="1"/>
    </xf>
    <xf numFmtId="10" fontId="25" fillId="8" borderId="13" xfId="9" applyNumberFormat="1" applyFont="1" applyFill="1" applyBorder="1" applyAlignment="1">
      <alignment horizontal="center" wrapText="1"/>
    </xf>
    <xf numFmtId="39" fontId="25" fillId="8" borderId="12" xfId="31" applyNumberFormat="1" applyFont="1" applyFill="1" applyBorder="1" applyAlignment="1">
      <alignment horizontal="right" wrapText="1"/>
    </xf>
    <xf numFmtId="10" fontId="25" fillId="8" borderId="59" xfId="31" applyNumberFormat="1" applyFont="1" applyFill="1" applyBorder="1" applyAlignment="1">
      <alignment horizontal="right" wrapText="1"/>
    </xf>
    <xf numFmtId="165" fontId="25" fillId="0" borderId="27" xfId="31" applyNumberFormat="1" applyFont="1" applyFill="1" applyBorder="1" applyAlignment="1">
      <alignment horizontal="center" vertical="center" wrapText="1"/>
    </xf>
    <xf numFmtId="10" fontId="25" fillId="0" borderId="27" xfId="31" applyNumberFormat="1" applyFont="1" applyFill="1" applyBorder="1" applyAlignment="1">
      <alignment horizontal="center" vertical="center" wrapText="1"/>
    </xf>
    <xf numFmtId="37" fontId="25" fillId="0" borderId="27" xfId="31" applyNumberFormat="1" applyFont="1" applyFill="1" applyBorder="1" applyAlignment="1">
      <alignment horizontal="center" vertical="center" wrapText="1"/>
    </xf>
    <xf numFmtId="43" fontId="25" fillId="0" borderId="27" xfId="31" applyNumberFormat="1" applyFont="1" applyFill="1" applyBorder="1" applyAlignment="1">
      <alignment horizontal="center" vertical="center" wrapText="1"/>
    </xf>
    <xf numFmtId="165" fontId="25" fillId="0" borderId="20" xfId="31" applyNumberFormat="1" applyFont="1" applyFill="1" applyBorder="1" applyAlignment="1">
      <alignment horizontal="center" vertical="center" wrapText="1"/>
    </xf>
    <xf numFmtId="37" fontId="25" fillId="0" borderId="20" xfId="31" applyNumberFormat="1" applyFont="1" applyFill="1" applyBorder="1" applyAlignment="1">
      <alignment horizontal="center" vertical="center" wrapText="1"/>
    </xf>
    <xf numFmtId="43" fontId="25" fillId="0" borderId="20" xfId="31" applyNumberFormat="1" applyFont="1" applyFill="1" applyBorder="1" applyAlignment="1">
      <alignment horizontal="center" vertical="center" wrapText="1"/>
    </xf>
    <xf numFmtId="0" fontId="0" fillId="0" borderId="20" xfId="0" applyBorder="1"/>
    <xf numFmtId="4" fontId="25" fillId="12" borderId="13" xfId="9" applyNumberFormat="1" applyFont="1" applyFill="1" applyBorder="1" applyAlignment="1">
      <alignment horizontal="center" wrapText="1"/>
    </xf>
    <xf numFmtId="39" fontId="22" fillId="16" borderId="13" xfId="9" applyNumberFormat="1" applyFont="1" applyFill="1" applyBorder="1" applyAlignment="1">
      <alignment horizontal="center" wrapText="1"/>
    </xf>
    <xf numFmtId="0" fontId="11" fillId="14" borderId="29" xfId="16" applyNumberFormat="1" applyFont="1" applyFill="1" applyBorder="1" applyAlignment="1" applyProtection="1">
      <alignment horizontal="center" vertical="center"/>
      <protection locked="0"/>
    </xf>
    <xf numFmtId="4" fontId="11" fillId="14" borderId="2" xfId="29" applyNumberFormat="1" applyFont="1" applyFill="1" applyBorder="1" applyAlignment="1" applyProtection="1">
      <alignment horizontal="center" vertical="center" wrapText="1"/>
    </xf>
    <xf numFmtId="4" fontId="11" fillId="14" borderId="29" xfId="29" applyNumberFormat="1" applyFont="1" applyFill="1" applyBorder="1" applyAlignment="1" applyProtection="1">
      <alignment horizontal="center" vertical="center" wrapText="1"/>
    </xf>
    <xf numFmtId="4" fontId="11" fillId="14" borderId="29" xfId="16" applyNumberFormat="1" applyFont="1" applyFill="1" applyBorder="1" applyAlignment="1" applyProtection="1">
      <alignment horizontal="center" vertical="center" wrapText="1"/>
      <protection locked="0"/>
    </xf>
    <xf numFmtId="0" fontId="29" fillId="0" borderId="40" xfId="0" applyFont="1" applyBorder="1" applyAlignment="1">
      <alignment horizontal="center" vertical="center"/>
    </xf>
    <xf numFmtId="0" fontId="29" fillId="0" borderId="20" xfId="0" applyFont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/>
    </xf>
    <xf numFmtId="0" fontId="4" fillId="0" borderId="30" xfId="9" applyFont="1" applyBorder="1" applyAlignment="1">
      <alignment horizontal="center" vertical="top"/>
    </xf>
    <xf numFmtId="0" fontId="4" fillId="0" borderId="17" xfId="9" applyFont="1" applyBorder="1" applyAlignment="1">
      <alignment horizontal="center" vertical="top"/>
    </xf>
    <xf numFmtId="0" fontId="4" fillId="0" borderId="12" xfId="9" applyFont="1" applyBorder="1" applyAlignment="1">
      <alignment horizontal="center" vertical="top"/>
    </xf>
    <xf numFmtId="0" fontId="29" fillId="0" borderId="13" xfId="0" applyFont="1" applyFill="1" applyBorder="1" applyAlignment="1">
      <alignment horizontal="center" vertical="center"/>
    </xf>
    <xf numFmtId="4" fontId="29" fillId="0" borderId="58" xfId="0" applyNumberFormat="1" applyFont="1" applyBorder="1" applyAlignment="1">
      <alignment horizontal="center" vertical="center"/>
    </xf>
    <xf numFmtId="4" fontId="29" fillId="0" borderId="23" xfId="0" applyNumberFormat="1" applyFont="1" applyBorder="1" applyAlignment="1">
      <alignment horizontal="center" vertical="center"/>
    </xf>
    <xf numFmtId="4" fontId="29" fillId="0" borderId="59" xfId="0" applyNumberFormat="1" applyFont="1" applyBorder="1" applyAlignment="1">
      <alignment horizontal="center" vertical="center"/>
    </xf>
    <xf numFmtId="39" fontId="27" fillId="0" borderId="40" xfId="31" applyNumberFormat="1" applyFont="1" applyFill="1" applyBorder="1" applyAlignment="1">
      <alignment horizontal="center" vertical="center" wrapText="1"/>
    </xf>
    <xf numFmtId="39" fontId="27" fillId="0" borderId="20" xfId="31" applyNumberFormat="1" applyFont="1" applyFill="1" applyBorder="1" applyAlignment="1">
      <alignment horizontal="center" vertical="center" wrapText="1"/>
    </xf>
    <xf numFmtId="39" fontId="27" fillId="0" borderId="13" xfId="31" applyNumberFormat="1" applyFont="1" applyFill="1" applyBorder="1" applyAlignment="1">
      <alignment horizontal="center" vertical="center" wrapText="1"/>
    </xf>
    <xf numFmtId="0" fontId="26" fillId="14" borderId="69" xfId="9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14" borderId="70" xfId="9" applyFont="1" applyFill="1" applyBorder="1" applyAlignment="1">
      <alignment horizontal="center" vertical="center" wrapText="1"/>
    </xf>
    <xf numFmtId="0" fontId="4" fillId="0" borderId="40" xfId="9" applyFont="1" applyBorder="1" applyAlignment="1">
      <alignment horizontal="center" vertical="top" wrapText="1"/>
    </xf>
    <xf numFmtId="0" fontId="4" fillId="0" borderId="20" xfId="9" applyFont="1" applyBorder="1" applyAlignment="1">
      <alignment horizontal="center" vertical="top" wrapText="1"/>
    </xf>
    <xf numFmtId="0" fontId="4" fillId="0" borderId="13" xfId="9" applyFont="1" applyBorder="1" applyAlignment="1">
      <alignment horizontal="center" vertical="top" wrapText="1"/>
    </xf>
    <xf numFmtId="0" fontId="0" fillId="7" borderId="0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1" fillId="7" borderId="8" xfId="9" applyFont="1" applyFill="1" applyBorder="1" applyAlignment="1">
      <alignment horizontal="justify" vertical="center"/>
    </xf>
    <xf numFmtId="0" fontId="1" fillId="7" borderId="0" xfId="9" applyFont="1" applyFill="1" applyBorder="1" applyAlignment="1">
      <alignment horizontal="justify" vertical="center"/>
    </xf>
    <xf numFmtId="0" fontId="11" fillId="0" borderId="1" xfId="9" applyFont="1" applyFill="1" applyBorder="1" applyAlignment="1">
      <alignment horizontal="right" vertical="center" wrapText="1"/>
    </xf>
    <xf numFmtId="0" fontId="11" fillId="0" borderId="2" xfId="9" applyFont="1" applyFill="1" applyBorder="1" applyAlignment="1">
      <alignment horizontal="right" vertical="center" wrapText="1"/>
    </xf>
    <xf numFmtId="0" fontId="11" fillId="6" borderId="4" xfId="16" applyNumberFormat="1" applyFont="1" applyFill="1" applyBorder="1" applyAlignment="1" applyProtection="1">
      <alignment horizontal="center" vertical="center"/>
      <protection locked="0"/>
    </xf>
    <xf numFmtId="0" fontId="11" fillId="6" borderId="2" xfId="16" applyNumberFormat="1" applyFont="1" applyFill="1" applyBorder="1" applyAlignment="1" applyProtection="1">
      <alignment horizontal="center" vertical="center"/>
      <protection locked="0"/>
    </xf>
    <xf numFmtId="0" fontId="11" fillId="6" borderId="5" xfId="16" applyNumberFormat="1" applyFont="1" applyFill="1" applyBorder="1" applyAlignment="1" applyProtection="1">
      <alignment horizontal="center" vertical="center"/>
      <protection locked="0"/>
    </xf>
    <xf numFmtId="0" fontId="11" fillId="0" borderId="4" xfId="16" applyNumberFormat="1" applyFont="1" applyFill="1" applyBorder="1" applyAlignment="1" applyProtection="1">
      <alignment horizontal="center" vertical="center"/>
      <protection locked="0"/>
    </xf>
    <xf numFmtId="0" fontId="11" fillId="0" borderId="2" xfId="16" applyNumberFormat="1" applyFont="1" applyFill="1" applyBorder="1" applyAlignment="1" applyProtection="1">
      <alignment horizontal="center" vertical="center"/>
      <protection locked="0"/>
    </xf>
    <xf numFmtId="0" fontId="11" fillId="0" borderId="5" xfId="16" applyNumberFormat="1" applyFont="1" applyFill="1" applyBorder="1" applyAlignment="1" applyProtection="1">
      <alignment horizontal="center" vertical="center"/>
      <protection locked="0"/>
    </xf>
    <xf numFmtId="0" fontId="11" fillId="7" borderId="1" xfId="9" applyNumberFormat="1" applyFont="1" applyFill="1" applyBorder="1" applyAlignment="1" applyProtection="1">
      <alignment horizontal="center" vertical="center"/>
      <protection locked="0"/>
    </xf>
    <xf numFmtId="0" fontId="11" fillId="7" borderId="2" xfId="9" applyNumberFormat="1" applyFont="1" applyFill="1" applyBorder="1" applyAlignment="1" applyProtection="1">
      <alignment horizontal="center" vertical="center"/>
      <protection locked="0"/>
    </xf>
    <xf numFmtId="0" fontId="11" fillId="7" borderId="5" xfId="9" applyNumberFormat="1" applyFont="1" applyFill="1" applyBorder="1" applyAlignment="1" applyProtection="1">
      <alignment horizontal="center" vertical="center"/>
      <protection locked="0"/>
    </xf>
    <xf numFmtId="0" fontId="11" fillId="7" borderId="8" xfId="0" applyFont="1" applyFill="1" applyBorder="1" applyAlignment="1">
      <alignment horizontal="left" vertical="center"/>
    </xf>
    <xf numFmtId="0" fontId="11" fillId="7" borderId="56" xfId="0" applyFont="1" applyFill="1" applyBorder="1" applyAlignment="1">
      <alignment horizontal="left" vertical="center"/>
    </xf>
    <xf numFmtId="0" fontId="11" fillId="7" borderId="0" xfId="0" applyFont="1" applyFill="1" applyBorder="1" applyAlignment="1">
      <alignment horizontal="left" vertical="center"/>
    </xf>
    <xf numFmtId="0" fontId="11" fillId="7" borderId="32" xfId="0" applyFont="1" applyFill="1" applyBorder="1" applyAlignment="1">
      <alignment horizontal="left" vertical="center"/>
    </xf>
    <xf numFmtId="0" fontId="11" fillId="7" borderId="14" xfId="0" applyFont="1" applyFill="1" applyBorder="1" applyAlignment="1">
      <alignment horizontal="left" vertical="center"/>
    </xf>
    <xf numFmtId="0" fontId="11" fillId="7" borderId="15" xfId="0" applyFont="1" applyFill="1" applyBorder="1" applyAlignment="1">
      <alignment horizontal="left" vertical="center"/>
    </xf>
    <xf numFmtId="0" fontId="11" fillId="14" borderId="1" xfId="16" applyNumberFormat="1" applyFont="1" applyFill="1" applyBorder="1" applyAlignment="1" applyProtection="1">
      <alignment horizontal="center" vertical="center"/>
      <protection locked="0"/>
    </xf>
    <xf numFmtId="0" fontId="11" fillId="14" borderId="2" xfId="16" applyNumberFormat="1" applyFont="1" applyFill="1" applyBorder="1" applyAlignment="1" applyProtection="1">
      <alignment horizontal="center" vertical="center"/>
      <protection locked="0"/>
    </xf>
    <xf numFmtId="0" fontId="11" fillId="14" borderId="5" xfId="16" applyNumberFormat="1" applyFont="1" applyFill="1" applyBorder="1" applyAlignment="1" applyProtection="1">
      <alignment horizontal="center" vertical="center"/>
      <protection locked="0"/>
    </xf>
    <xf numFmtId="0" fontId="11" fillId="7" borderId="57" xfId="9" applyNumberFormat="1" applyFont="1" applyFill="1" applyBorder="1" applyAlignment="1" applyProtection="1">
      <alignment horizontal="center" vertical="center"/>
      <protection locked="0"/>
    </xf>
    <xf numFmtId="0" fontId="11" fillId="7" borderId="14" xfId="9" applyNumberFormat="1" applyFont="1" applyFill="1" applyBorder="1" applyAlignment="1" applyProtection="1">
      <alignment horizontal="center" vertical="center"/>
      <protection locked="0"/>
    </xf>
    <xf numFmtId="0" fontId="11" fillId="7" borderId="15" xfId="9" applyNumberFormat="1" applyFont="1" applyFill="1" applyBorder="1" applyAlignment="1" applyProtection="1">
      <alignment horizontal="center" vertical="center"/>
      <protection locked="0"/>
    </xf>
    <xf numFmtId="49" fontId="11" fillId="11" borderId="1" xfId="16" applyNumberFormat="1" applyFont="1" applyFill="1" applyBorder="1" applyAlignment="1" applyProtection="1">
      <alignment horizontal="center" vertical="center"/>
      <protection locked="0"/>
    </xf>
    <xf numFmtId="49" fontId="11" fillId="11" borderId="2" xfId="16" applyNumberFormat="1" applyFont="1" applyFill="1" applyBorder="1" applyAlignment="1" applyProtection="1">
      <alignment horizontal="center" vertical="center"/>
      <protection locked="0"/>
    </xf>
    <xf numFmtId="49" fontId="11" fillId="11" borderId="5" xfId="16" applyNumberFormat="1" applyFont="1" applyFill="1" applyBorder="1" applyAlignment="1" applyProtection="1">
      <alignment horizontal="center" vertical="center"/>
      <protection locked="0"/>
    </xf>
    <xf numFmtId="0" fontId="11" fillId="7" borderId="1" xfId="16" applyFont="1" applyFill="1" applyBorder="1" applyAlignment="1">
      <alignment horizontal="center" vertical="justify" wrapText="1"/>
    </xf>
    <xf numFmtId="0" fontId="11" fillId="7" borderId="2" xfId="16" applyFont="1" applyFill="1" applyBorder="1" applyAlignment="1">
      <alignment horizontal="center" vertical="justify" wrapText="1"/>
    </xf>
    <xf numFmtId="0" fontId="11" fillId="7" borderId="5" xfId="16" applyFont="1" applyFill="1" applyBorder="1" applyAlignment="1">
      <alignment horizontal="center" vertical="justify" wrapText="1"/>
    </xf>
    <xf numFmtId="0" fontId="11" fillId="7" borderId="1" xfId="16" applyFont="1" applyFill="1" applyBorder="1" applyAlignment="1">
      <alignment horizontal="center" vertical="center" wrapText="1"/>
    </xf>
    <xf numFmtId="0" fontId="11" fillId="7" borderId="5" xfId="16" applyFont="1" applyFill="1" applyBorder="1" applyAlignment="1">
      <alignment horizontal="center" vertical="center" wrapText="1"/>
    </xf>
    <xf numFmtId="2" fontId="2" fillId="4" borderId="40" xfId="2" applyNumberFormat="1" applyFont="1" applyFill="1" applyBorder="1" applyAlignment="1">
      <alignment horizontal="center"/>
    </xf>
    <xf numFmtId="2" fontId="3" fillId="0" borderId="35" xfId="2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3" fontId="2" fillId="3" borderId="12" xfId="2" applyFont="1" applyFill="1" applyBorder="1" applyAlignment="1">
      <alignment horizontal="left" vertical="top" wrapText="1"/>
    </xf>
    <xf numFmtId="3" fontId="2" fillId="3" borderId="13" xfId="2" applyFont="1" applyFill="1" applyBorder="1" applyAlignment="1">
      <alignment horizontal="left" vertical="top" wrapText="1"/>
    </xf>
    <xf numFmtId="3" fontId="2" fillId="0" borderId="1" xfId="2" applyFont="1" applyFill="1" applyBorder="1" applyAlignment="1">
      <alignment horizontal="center"/>
    </xf>
    <xf numFmtId="3" fontId="2" fillId="0" borderId="2" xfId="2" applyFont="1" applyFill="1" applyBorder="1" applyAlignment="1">
      <alignment horizontal="center"/>
    </xf>
    <xf numFmtId="3" fontId="2" fillId="0" borderId="5" xfId="2" applyFont="1" applyFill="1" applyBorder="1" applyAlignment="1">
      <alignment horizontal="center"/>
    </xf>
    <xf numFmtId="3" fontId="2" fillId="0" borderId="24" xfId="2" applyFont="1" applyFill="1" applyBorder="1" applyAlignment="1">
      <alignment horizontal="right" vertical="center"/>
    </xf>
    <xf numFmtId="3" fontId="2" fillId="0" borderId="46" xfId="2" applyFont="1" applyFill="1" applyBorder="1" applyAlignment="1">
      <alignment horizontal="right" vertical="center"/>
    </xf>
    <xf numFmtId="3" fontId="3" fillId="5" borderId="17" xfId="2" applyFont="1" applyFill="1" applyBorder="1" applyAlignment="1">
      <alignment horizontal="right" vertical="center"/>
    </xf>
    <xf numFmtId="3" fontId="3" fillId="5" borderId="20" xfId="2" applyFont="1" applyFill="1" applyBorder="1" applyAlignment="1">
      <alignment horizontal="right" vertical="center"/>
    </xf>
    <xf numFmtId="3" fontId="2" fillId="0" borderId="20" xfId="2" applyFont="1" applyFill="1" applyBorder="1" applyAlignment="1">
      <alignment horizontal="right" vertical="center"/>
    </xf>
    <xf numFmtId="2" fontId="2" fillId="0" borderId="27" xfId="2" applyNumberFormat="1" applyFont="1" applyFill="1" applyBorder="1" applyAlignment="1">
      <alignment horizontal="center"/>
    </xf>
    <xf numFmtId="2" fontId="3" fillId="0" borderId="26" xfId="2" applyNumberFormat="1" applyFont="1" applyFill="1" applyBorder="1" applyAlignment="1">
      <alignment horizontal="center"/>
    </xf>
    <xf numFmtId="2" fontId="3" fillId="0" borderId="21" xfId="2" applyNumberFormat="1" applyFont="1" applyFill="1" applyBorder="1" applyAlignment="1">
      <alignment horizontal="center"/>
    </xf>
    <xf numFmtId="3" fontId="2" fillId="0" borderId="35" xfId="2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7" fillId="0" borderId="27" xfId="5" applyNumberFormat="1" applyFont="1" applyFill="1" applyBorder="1" applyAlignment="1">
      <alignment horizontal="center" vertical="center"/>
    </xf>
    <xf numFmtId="3" fontId="3" fillId="5" borderId="48" xfId="2" applyFont="1" applyFill="1" applyBorder="1" applyAlignment="1">
      <alignment horizontal="center" vertical="center"/>
    </xf>
    <xf numFmtId="3" fontId="3" fillId="5" borderId="37" xfId="2" applyFont="1" applyFill="1" applyBorder="1" applyAlignment="1">
      <alignment horizontal="center" vertical="center"/>
    </xf>
    <xf numFmtId="3" fontId="3" fillId="5" borderId="49" xfId="2" applyFont="1" applyFill="1" applyBorder="1" applyAlignment="1">
      <alignment horizontal="center" vertical="center"/>
    </xf>
    <xf numFmtId="3" fontId="2" fillId="5" borderId="26" xfId="2" applyFont="1" applyFill="1" applyBorder="1" applyAlignment="1">
      <alignment horizontal="right" vertical="center"/>
    </xf>
    <xf numFmtId="3" fontId="2" fillId="5" borderId="22" xfId="2" applyFont="1" applyFill="1" applyBorder="1" applyAlignment="1">
      <alignment horizontal="right" vertical="center"/>
    </xf>
    <xf numFmtId="2" fontId="2" fillId="5" borderId="52" xfId="2" applyNumberFormat="1" applyFont="1" applyFill="1" applyBorder="1" applyAlignment="1">
      <alignment horizontal="right" vertical="center"/>
    </xf>
    <xf numFmtId="2" fontId="2" fillId="5" borderId="53" xfId="2" applyNumberFormat="1" applyFont="1" applyFill="1" applyBorder="1" applyAlignment="1">
      <alignment horizontal="right" vertical="center"/>
    </xf>
    <xf numFmtId="2" fontId="2" fillId="5" borderId="54" xfId="2" applyNumberFormat="1" applyFont="1" applyFill="1" applyBorder="1" applyAlignment="1">
      <alignment horizontal="right" vertical="center"/>
    </xf>
    <xf numFmtId="3" fontId="2" fillId="5" borderId="48" xfId="2" applyFont="1" applyFill="1" applyBorder="1" applyAlignment="1">
      <alignment horizontal="center" vertical="center"/>
    </xf>
    <xf numFmtId="3" fontId="2" fillId="5" borderId="37" xfId="2" applyFont="1" applyFill="1" applyBorder="1" applyAlignment="1">
      <alignment horizontal="center" vertical="center"/>
    </xf>
    <xf numFmtId="3" fontId="2" fillId="5" borderId="49" xfId="2" applyFont="1" applyFill="1" applyBorder="1" applyAlignment="1">
      <alignment horizontal="center" vertical="center"/>
    </xf>
    <xf numFmtId="2" fontId="2" fillId="0" borderId="51" xfId="2" applyNumberFormat="1" applyFont="1" applyFill="1" applyBorder="1" applyAlignment="1">
      <alignment horizontal="center"/>
    </xf>
    <xf numFmtId="2" fontId="3" fillId="0" borderId="20" xfId="2" applyNumberFormat="1" applyFont="1" applyFill="1" applyBorder="1" applyAlignment="1">
      <alignment horizontal="center" vertical="center"/>
    </xf>
    <xf numFmtId="2" fontId="3" fillId="0" borderId="26" xfId="2" applyNumberFormat="1" applyFont="1" applyFill="1" applyBorder="1" applyAlignment="1">
      <alignment horizontal="center" vertical="center"/>
    </xf>
    <xf numFmtId="2" fontId="3" fillId="0" borderId="21" xfId="2" applyNumberFormat="1" applyFont="1" applyFill="1" applyBorder="1" applyAlignment="1">
      <alignment horizontal="center" vertical="center"/>
    </xf>
    <xf numFmtId="4" fontId="7" fillId="3" borderId="27" xfId="5" applyNumberFormat="1" applyFont="1" applyFill="1" applyBorder="1" applyAlignment="1">
      <alignment horizontal="center" vertical="center"/>
    </xf>
    <xf numFmtId="2" fontId="2" fillId="0" borderId="40" xfId="2" applyNumberFormat="1" applyFont="1" applyFill="1" applyBorder="1" applyAlignment="1">
      <alignment horizontal="center"/>
    </xf>
    <xf numFmtId="2" fontId="3" fillId="0" borderId="48" xfId="2" applyNumberFormat="1" applyFont="1" applyFill="1" applyBorder="1" applyAlignment="1">
      <alignment horizontal="center"/>
    </xf>
    <xf numFmtId="2" fontId="3" fillId="0" borderId="49" xfId="2" applyNumberFormat="1" applyFont="1" applyFill="1" applyBorder="1" applyAlignment="1">
      <alignment horizontal="center"/>
    </xf>
    <xf numFmtId="0" fontId="8" fillId="0" borderId="30" xfId="0" applyFont="1" applyBorder="1" applyAlignment="1">
      <alignment horizontal="center" wrapText="1"/>
    </xf>
    <xf numFmtId="0" fontId="8" fillId="0" borderId="58" xfId="0" applyFont="1" applyBorder="1" applyAlignment="1">
      <alignment horizontal="center" wrapText="1"/>
    </xf>
    <xf numFmtId="0" fontId="0" fillId="0" borderId="41" xfId="0" applyBorder="1" applyAlignment="1">
      <alignment horizontal="center"/>
    </xf>
    <xf numFmtId="0" fontId="0" fillId="0" borderId="50" xfId="0" applyBorder="1" applyAlignment="1">
      <alignment horizontal="center"/>
    </xf>
    <xf numFmtId="0" fontId="16" fillId="0" borderId="0" xfId="9" applyFont="1" applyBorder="1" applyAlignment="1">
      <alignment horizontal="center"/>
    </xf>
    <xf numFmtId="0" fontId="18" fillId="0" borderId="0" xfId="9" applyFont="1" applyBorder="1" applyAlignment="1">
      <alignment horizontal="center"/>
    </xf>
    <xf numFmtId="0" fontId="15" fillId="0" borderId="0" xfId="9" applyFont="1" applyBorder="1" applyAlignment="1">
      <alignment horizontal="center"/>
    </xf>
    <xf numFmtId="0" fontId="8" fillId="0" borderId="8" xfId="0" applyFont="1" applyBorder="1" applyAlignment="1">
      <alignment horizontal="left"/>
    </xf>
    <xf numFmtId="0" fontId="8" fillId="0" borderId="56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32" xfId="0" applyFont="1" applyBorder="1" applyAlignment="1">
      <alignment horizontal="left"/>
    </xf>
    <xf numFmtId="0" fontId="8" fillId="0" borderId="14" xfId="0" applyFont="1" applyBorder="1" applyAlignment="1">
      <alignment horizontal="left"/>
    </xf>
    <xf numFmtId="0" fontId="8" fillId="0" borderId="15" xfId="0" applyFont="1" applyBorder="1" applyAlignment="1">
      <alignment horizontal="left"/>
    </xf>
    <xf numFmtId="0" fontId="8" fillId="11" borderId="1" xfId="0" applyFont="1" applyFill="1" applyBorder="1" applyAlignment="1">
      <alignment horizontal="center"/>
    </xf>
    <xf numFmtId="0" fontId="8" fillId="11" borderId="2" xfId="0" applyFont="1" applyFill="1" applyBorder="1" applyAlignment="1">
      <alignment horizontal="center"/>
    </xf>
    <xf numFmtId="0" fontId="8" fillId="11" borderId="5" xfId="0" applyFont="1" applyFill="1" applyBorder="1" applyAlignment="1">
      <alignment horizontal="center"/>
    </xf>
    <xf numFmtId="0" fontId="11" fillId="13" borderId="26" xfId="9" applyFont="1" applyFill="1" applyBorder="1" applyAlignment="1">
      <alignment horizontal="center" vertical="center"/>
    </xf>
    <xf numFmtId="0" fontId="11" fillId="13" borderId="21" xfId="9" applyFont="1" applyFill="1" applyBorder="1" applyAlignment="1">
      <alignment horizontal="center" vertical="center"/>
    </xf>
    <xf numFmtId="0" fontId="23" fillId="12" borderId="30" xfId="9" applyFont="1" applyFill="1" applyBorder="1" applyAlignment="1">
      <alignment horizontal="center" vertical="center" wrapText="1"/>
    </xf>
    <xf numFmtId="0" fontId="23" fillId="12" borderId="58" xfId="9" applyFont="1" applyFill="1" applyBorder="1" applyAlignment="1">
      <alignment horizontal="center" vertical="center" wrapText="1"/>
    </xf>
    <xf numFmtId="0" fontId="23" fillId="12" borderId="17" xfId="9" applyFont="1" applyFill="1" applyBorder="1" applyAlignment="1">
      <alignment horizontal="center" vertical="center" wrapText="1"/>
    </xf>
    <xf numFmtId="0" fontId="23" fillId="12" borderId="23" xfId="9" applyFont="1" applyFill="1" applyBorder="1" applyAlignment="1">
      <alignment horizontal="center" vertical="center" wrapText="1"/>
    </xf>
    <xf numFmtId="0" fontId="11" fillId="13" borderId="22" xfId="9" applyFont="1" applyFill="1" applyBorder="1" applyAlignment="1">
      <alignment horizontal="center" vertical="center"/>
    </xf>
    <xf numFmtId="0" fontId="11" fillId="13" borderId="20" xfId="9" applyFont="1" applyFill="1" applyBorder="1" applyAlignment="1">
      <alignment horizontal="center" vertical="center"/>
    </xf>
    <xf numFmtId="0" fontId="22" fillId="14" borderId="30" xfId="9" applyFont="1" applyFill="1" applyBorder="1" applyAlignment="1">
      <alignment horizontal="center" vertical="center" wrapText="1"/>
    </xf>
    <xf numFmtId="0" fontId="22" fillId="14" borderId="17" xfId="9" applyFont="1" applyFill="1" applyBorder="1" applyAlignment="1">
      <alignment horizontal="center" vertical="center" wrapText="1"/>
    </xf>
    <xf numFmtId="0" fontId="22" fillId="14" borderId="12" xfId="9" applyFont="1" applyFill="1" applyBorder="1" applyAlignment="1">
      <alignment horizontal="center" vertical="center" wrapText="1"/>
    </xf>
    <xf numFmtId="0" fontId="22" fillId="12" borderId="30" xfId="9" applyFont="1" applyFill="1" applyBorder="1" applyAlignment="1">
      <alignment horizontal="center" vertical="top" wrapText="1"/>
    </xf>
    <xf numFmtId="0" fontId="22" fillId="12" borderId="40" xfId="9" applyFont="1" applyFill="1" applyBorder="1" applyAlignment="1">
      <alignment horizontal="center" vertical="top" wrapText="1"/>
    </xf>
    <xf numFmtId="0" fontId="22" fillId="12" borderId="12" xfId="9" applyFont="1" applyFill="1" applyBorder="1" applyAlignment="1">
      <alignment horizontal="center" vertical="top" wrapText="1"/>
    </xf>
    <xf numFmtId="0" fontId="22" fillId="12" borderId="13" xfId="9" applyFont="1" applyFill="1" applyBorder="1" applyAlignment="1">
      <alignment horizontal="center" vertical="top" wrapText="1"/>
    </xf>
    <xf numFmtId="0" fontId="22" fillId="14" borderId="40" xfId="9" applyFont="1" applyFill="1" applyBorder="1" applyAlignment="1">
      <alignment horizontal="center" vertical="center" wrapText="1"/>
    </xf>
    <xf numFmtId="0" fontId="22" fillId="14" borderId="20" xfId="9" applyFont="1" applyFill="1" applyBorder="1" applyAlignment="1">
      <alignment horizontal="center" vertical="center" wrapText="1"/>
    </xf>
    <xf numFmtId="0" fontId="22" fillId="14" borderId="13" xfId="9" applyFont="1" applyFill="1" applyBorder="1" applyAlignment="1">
      <alignment horizontal="center" vertical="center" wrapText="1"/>
    </xf>
    <xf numFmtId="0" fontId="22" fillId="13" borderId="66" xfId="9" applyFont="1" applyFill="1" applyBorder="1" applyAlignment="1">
      <alignment horizontal="center" vertical="center" wrapText="1"/>
    </xf>
    <xf numFmtId="0" fontId="22" fillId="13" borderId="67" xfId="9" applyFont="1" applyFill="1" applyBorder="1" applyAlignment="1">
      <alignment horizontal="center" vertical="center" wrapText="1"/>
    </xf>
    <xf numFmtId="0" fontId="22" fillId="13" borderId="68" xfId="9" applyFont="1" applyFill="1" applyBorder="1" applyAlignment="1">
      <alignment horizontal="center" vertical="center" wrapText="1"/>
    </xf>
    <xf numFmtId="0" fontId="26" fillId="14" borderId="4" xfId="9" applyFont="1" applyFill="1" applyBorder="1" applyAlignment="1">
      <alignment horizontal="center" vertical="center" wrapText="1"/>
    </xf>
    <xf numFmtId="0" fontId="26" fillId="14" borderId="2" xfId="9" applyFont="1" applyFill="1" applyBorder="1" applyAlignment="1">
      <alignment horizontal="center" vertical="center" wrapText="1"/>
    </xf>
    <xf numFmtId="0" fontId="26" fillId="14" borderId="5" xfId="9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/>
    </xf>
    <xf numFmtId="0" fontId="8" fillId="7" borderId="0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28" fillId="11" borderId="2" xfId="0" applyFont="1" applyFill="1" applyBorder="1" applyAlignment="1">
      <alignment horizontal="center"/>
    </xf>
    <xf numFmtId="0" fontId="28" fillId="11" borderId="5" xfId="0" applyFont="1" applyFill="1" applyBorder="1" applyAlignment="1">
      <alignment horizontal="center"/>
    </xf>
  </cellXfs>
  <cellStyles count="32">
    <cellStyle name="Euro" xfId="6"/>
    <cellStyle name="Excel_BuiltIn_Normal 2" xfId="5"/>
    <cellStyle name="Moeda 2" xfId="7"/>
    <cellStyle name="Moeda 2 2" xfId="8"/>
    <cellStyle name="Moeda 5" xfId="3"/>
    <cellStyle name="Normal" xfId="0" builtinId="0"/>
    <cellStyle name="Normal 2" xfId="9"/>
    <cellStyle name="Normal 2 2" xfId="1"/>
    <cellStyle name="Normal 2 3" xfId="10"/>
    <cellStyle name="Normal 3" xfId="11"/>
    <cellStyle name="Normal 4" xfId="12"/>
    <cellStyle name="Normal 5" xfId="13"/>
    <cellStyle name="Normal 6" xfId="14"/>
    <cellStyle name="Normal 7" xfId="15"/>
    <cellStyle name="Normal 8" xfId="16"/>
    <cellStyle name="Normal 88" xfId="17"/>
    <cellStyle name="Normal_Estrutura_de_preço_-_CODEVASF_versão8" xfId="2"/>
    <cellStyle name="Normal_Planilha final -Taquaruçu de Minas" xfId="18"/>
    <cellStyle name="Porcentagem" xfId="30" builtinId="5"/>
    <cellStyle name="Porcentagem 2" xfId="19"/>
    <cellStyle name="Porcentagem 3" xfId="20"/>
    <cellStyle name="Separador de milhares 2" xfId="21"/>
    <cellStyle name="Separador de milhares 2 2" xfId="22"/>
    <cellStyle name="Separador de milhares 3" xfId="23"/>
    <cellStyle name="Separador de milhares 4" xfId="24"/>
    <cellStyle name="Separador de milhares 5" xfId="25"/>
    <cellStyle name="Separador de milhares 6" xfId="26"/>
    <cellStyle name="Separador de milhares 7" xfId="27"/>
    <cellStyle name="Separador de milhares 8" xfId="28"/>
    <cellStyle name="Separador de milhares 9" xfId="29"/>
    <cellStyle name="TableStyleLight1" xfId="4"/>
    <cellStyle name="Vírgula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110679</xdr:rowOff>
    </xdr:from>
    <xdr:to>
      <xdr:col>1</xdr:col>
      <xdr:colOff>847725</xdr:colOff>
      <xdr:row>2</xdr:row>
      <xdr:rowOff>40421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10679"/>
          <a:ext cx="1514475" cy="367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85725</xdr:rowOff>
    </xdr:from>
    <xdr:to>
      <xdr:col>1</xdr:col>
      <xdr:colOff>1409700</xdr:colOff>
      <xdr:row>2</xdr:row>
      <xdr:rowOff>72617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85725"/>
          <a:ext cx="1514475" cy="3678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95249</xdr:rowOff>
    </xdr:from>
    <xdr:to>
      <xdr:col>2</xdr:col>
      <xdr:colOff>1000125</xdr:colOff>
      <xdr:row>2</xdr:row>
      <xdr:rowOff>85724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95249"/>
          <a:ext cx="1533525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="60" zoomScaleNormal="100" workbookViewId="0">
      <selection activeCell="F10" sqref="F10"/>
    </sheetView>
  </sheetViews>
  <sheetFormatPr defaultRowHeight="15" x14ac:dyDescent="0.25"/>
  <cols>
    <col min="1" max="1" width="10.7109375" customWidth="1"/>
    <col min="2" max="2" width="13.5703125" style="48" customWidth="1"/>
    <col min="3" max="3" width="59.5703125" customWidth="1"/>
    <col min="4" max="4" width="13.85546875" customWidth="1"/>
    <col min="5" max="5" width="12.85546875" customWidth="1"/>
    <col min="6" max="6" width="18" customWidth="1"/>
    <col min="7" max="7" width="17.42578125" customWidth="1"/>
  </cols>
  <sheetData>
    <row r="1" spans="1:7" ht="17.25" customHeight="1" x14ac:dyDescent="0.25">
      <c r="A1" s="105"/>
      <c r="B1" s="106"/>
      <c r="C1" s="271" t="s">
        <v>29</v>
      </c>
      <c r="D1" s="271"/>
      <c r="E1" s="271"/>
      <c r="F1" s="271"/>
      <c r="G1" s="272"/>
    </row>
    <row r="2" spans="1:7" ht="17.25" customHeight="1" x14ac:dyDescent="0.25">
      <c r="A2" s="107"/>
      <c r="B2" s="108"/>
      <c r="C2" s="273" t="s">
        <v>30</v>
      </c>
      <c r="D2" s="273"/>
      <c r="E2" s="273"/>
      <c r="F2" s="273"/>
      <c r="G2" s="274"/>
    </row>
    <row r="3" spans="1:7" ht="17.25" customHeight="1" thickBot="1" x14ac:dyDescent="0.3">
      <c r="A3" s="109"/>
      <c r="B3" s="110"/>
      <c r="C3" s="275" t="s">
        <v>102</v>
      </c>
      <c r="D3" s="275"/>
      <c r="E3" s="275"/>
      <c r="F3" s="275"/>
      <c r="G3" s="276"/>
    </row>
    <row r="4" spans="1:7" ht="49.5" customHeight="1" thickBot="1" x14ac:dyDescent="0.3">
      <c r="A4" s="286" t="s">
        <v>103</v>
      </c>
      <c r="B4" s="287"/>
      <c r="C4" s="287"/>
      <c r="D4" s="287"/>
      <c r="E4" s="288"/>
      <c r="F4" s="289" t="s">
        <v>104</v>
      </c>
      <c r="G4" s="290"/>
    </row>
    <row r="5" spans="1:7" ht="30.75" customHeight="1" thickBot="1" x14ac:dyDescent="0.3">
      <c r="A5" s="283" t="s">
        <v>31</v>
      </c>
      <c r="B5" s="284"/>
      <c r="C5" s="284"/>
      <c r="D5" s="284"/>
      <c r="E5" s="284"/>
      <c r="F5" s="284"/>
      <c r="G5" s="285"/>
    </row>
    <row r="6" spans="1:7" s="48" customFormat="1" ht="19.5" customHeight="1" thickBot="1" x14ac:dyDescent="0.3">
      <c r="A6" s="277" t="s">
        <v>37</v>
      </c>
      <c r="B6" s="278"/>
      <c r="C6" s="278"/>
      <c r="D6" s="278"/>
      <c r="E6" s="278"/>
      <c r="F6" s="278"/>
      <c r="G6" s="279"/>
    </row>
    <row r="7" spans="1:7" ht="32.25" customHeight="1" thickBot="1" x14ac:dyDescent="0.3">
      <c r="A7" s="184" t="s">
        <v>32</v>
      </c>
      <c r="B7" s="184" t="s">
        <v>89</v>
      </c>
      <c r="C7" s="185" t="s">
        <v>33</v>
      </c>
      <c r="D7" s="185" t="s">
        <v>34</v>
      </c>
      <c r="E7" s="186" t="s">
        <v>8</v>
      </c>
      <c r="F7" s="187" t="s">
        <v>35</v>
      </c>
      <c r="G7" s="187" t="s">
        <v>36</v>
      </c>
    </row>
    <row r="8" spans="1:7" ht="51" customHeight="1" x14ac:dyDescent="0.25">
      <c r="A8" s="62">
        <v>1</v>
      </c>
      <c r="B8" s="95" t="s">
        <v>101</v>
      </c>
      <c r="C8" s="53" t="s">
        <v>38</v>
      </c>
      <c r="D8" s="50" t="s">
        <v>39</v>
      </c>
      <c r="E8" s="51">
        <v>1824</v>
      </c>
      <c r="F8" s="129">
        <v>0</v>
      </c>
      <c r="G8" s="130">
        <f>ROUND(E8*F8,2)</f>
        <v>0</v>
      </c>
    </row>
    <row r="9" spans="1:7" ht="57.75" customHeight="1" thickBot="1" x14ac:dyDescent="0.3">
      <c r="A9" s="172">
        <v>2</v>
      </c>
      <c r="B9" s="173" t="s">
        <v>101</v>
      </c>
      <c r="C9" s="174" t="s">
        <v>40</v>
      </c>
      <c r="D9" s="175" t="s">
        <v>172</v>
      </c>
      <c r="E9" s="176">
        <v>16</v>
      </c>
      <c r="F9" s="177">
        <v>0</v>
      </c>
      <c r="G9" s="178">
        <f>ROUND(E9*F9,2)</f>
        <v>0</v>
      </c>
    </row>
    <row r="10" spans="1:7" s="48" customFormat="1" ht="27.75" customHeight="1" thickBot="1" x14ac:dyDescent="0.3">
      <c r="A10" s="268"/>
      <c r="B10" s="269"/>
      <c r="C10" s="269"/>
      <c r="D10" s="269"/>
      <c r="E10" s="269"/>
      <c r="F10" s="179" t="s">
        <v>135</v>
      </c>
      <c r="G10" s="180">
        <f>ROUND(G8+G9,2)</f>
        <v>0</v>
      </c>
    </row>
    <row r="11" spans="1:7" ht="15.75" thickBot="1" x14ac:dyDescent="0.3">
      <c r="A11" s="280"/>
      <c r="B11" s="281"/>
      <c r="C11" s="281"/>
      <c r="D11" s="281"/>
      <c r="E11" s="281"/>
      <c r="F11" s="281"/>
      <c r="G11" s="282"/>
    </row>
    <row r="12" spans="1:7" ht="18" customHeight="1" thickBot="1" x14ac:dyDescent="0.3">
      <c r="A12" s="277" t="s">
        <v>41</v>
      </c>
      <c r="B12" s="278"/>
      <c r="C12" s="278"/>
      <c r="D12" s="278"/>
      <c r="E12" s="278"/>
      <c r="F12" s="278"/>
      <c r="G12" s="279"/>
    </row>
    <row r="13" spans="1:7" ht="29.25" customHeight="1" thickBot="1" x14ac:dyDescent="0.3">
      <c r="A13" s="184" t="s">
        <v>32</v>
      </c>
      <c r="B13" s="184" t="s">
        <v>89</v>
      </c>
      <c r="C13" s="185" t="s">
        <v>33</v>
      </c>
      <c r="D13" s="185" t="s">
        <v>34</v>
      </c>
      <c r="E13" s="186" t="s">
        <v>8</v>
      </c>
      <c r="F13" s="188" t="s">
        <v>35</v>
      </c>
      <c r="G13" s="187" t="s">
        <v>36</v>
      </c>
    </row>
    <row r="14" spans="1:7" s="48" customFormat="1" ht="25.5" customHeight="1" thickBot="1" x14ac:dyDescent="0.3">
      <c r="A14" s="49">
        <v>3</v>
      </c>
      <c r="B14" s="49" t="s">
        <v>101</v>
      </c>
      <c r="C14" s="192" t="s">
        <v>132</v>
      </c>
      <c r="D14" s="262"/>
      <c r="E14" s="263"/>
      <c r="F14" s="263"/>
      <c r="G14" s="264"/>
    </row>
    <row r="15" spans="1:7" ht="27" customHeight="1" thickBot="1" x14ac:dyDescent="0.3">
      <c r="A15" s="140" t="s">
        <v>42</v>
      </c>
      <c r="B15" s="141" t="s">
        <v>90</v>
      </c>
      <c r="C15" s="142" t="s">
        <v>80</v>
      </c>
      <c r="D15" s="175" t="s">
        <v>172</v>
      </c>
      <c r="E15" s="138">
        <v>1</v>
      </c>
      <c r="F15" s="143">
        <f>CPU!G20</f>
        <v>0</v>
      </c>
      <c r="G15" s="139">
        <f>ROUND(E15*F15,2)</f>
        <v>0</v>
      </c>
    </row>
    <row r="16" spans="1:7" ht="24.75" customHeight="1" thickBot="1" x14ac:dyDescent="0.3">
      <c r="A16" s="63" t="s">
        <v>43</v>
      </c>
      <c r="B16" s="96" t="s">
        <v>90</v>
      </c>
      <c r="C16" s="55" t="s">
        <v>81</v>
      </c>
      <c r="D16" s="175" t="s">
        <v>172</v>
      </c>
      <c r="E16" s="51">
        <v>1</v>
      </c>
      <c r="F16" s="131">
        <f>CPU!G41</f>
        <v>0</v>
      </c>
      <c r="G16" s="130">
        <f t="shared" ref="G16:G21" si="0">ROUND(E16*F16,2)</f>
        <v>0</v>
      </c>
    </row>
    <row r="17" spans="1:7" ht="21.75" customHeight="1" x14ac:dyDescent="0.25">
      <c r="A17" s="63" t="s">
        <v>44</v>
      </c>
      <c r="B17" s="96" t="s">
        <v>92</v>
      </c>
      <c r="C17" s="55" t="s">
        <v>91</v>
      </c>
      <c r="D17" s="54" t="s">
        <v>75</v>
      </c>
      <c r="E17" s="183">
        <v>12</v>
      </c>
      <c r="F17" s="131"/>
      <c r="G17" s="130">
        <f t="shared" si="0"/>
        <v>0</v>
      </c>
    </row>
    <row r="18" spans="1:7" s="48" customFormat="1" ht="18.75" customHeight="1" thickBot="1" x14ac:dyDescent="0.3">
      <c r="A18" s="63" t="s">
        <v>45</v>
      </c>
      <c r="B18" s="96" t="s">
        <v>90</v>
      </c>
      <c r="C18" s="55" t="s">
        <v>73</v>
      </c>
      <c r="D18" s="175" t="s">
        <v>172</v>
      </c>
      <c r="E18" s="51">
        <v>1</v>
      </c>
      <c r="F18" s="131">
        <f>CPU!G66</f>
        <v>0</v>
      </c>
      <c r="G18" s="130">
        <f t="shared" si="0"/>
        <v>0</v>
      </c>
    </row>
    <row r="19" spans="1:7" ht="21" customHeight="1" thickBot="1" x14ac:dyDescent="0.3">
      <c r="A19" s="132" t="s">
        <v>87</v>
      </c>
      <c r="B19" s="133" t="s">
        <v>90</v>
      </c>
      <c r="C19" s="134" t="s">
        <v>58</v>
      </c>
      <c r="D19" s="175" t="s">
        <v>172</v>
      </c>
      <c r="E19" s="135">
        <v>1</v>
      </c>
      <c r="F19" s="136">
        <f>CPU!G95</f>
        <v>0</v>
      </c>
      <c r="G19" s="137">
        <f t="shared" si="0"/>
        <v>0</v>
      </c>
    </row>
    <row r="20" spans="1:7" s="48" customFormat="1" ht="24.75" customHeight="1" thickBot="1" x14ac:dyDescent="0.3">
      <c r="A20" s="190">
        <v>4</v>
      </c>
      <c r="B20" s="190" t="s">
        <v>101</v>
      </c>
      <c r="C20" s="191" t="s">
        <v>133</v>
      </c>
      <c r="D20" s="265"/>
      <c r="E20" s="266"/>
      <c r="F20" s="266"/>
      <c r="G20" s="267"/>
    </row>
    <row r="21" spans="1:7" ht="30" customHeight="1" thickBot="1" x14ac:dyDescent="0.3">
      <c r="A21" s="144" t="s">
        <v>134</v>
      </c>
      <c r="B21" s="145" t="s">
        <v>90</v>
      </c>
      <c r="C21" s="146" t="s">
        <v>46</v>
      </c>
      <c r="D21" s="175" t="s">
        <v>172</v>
      </c>
      <c r="E21" s="147">
        <v>160</v>
      </c>
      <c r="F21" s="148">
        <f>CPU!G122</f>
        <v>0</v>
      </c>
      <c r="G21" s="149">
        <f t="shared" si="0"/>
        <v>0</v>
      </c>
    </row>
    <row r="22" spans="1:7" s="48" customFormat="1" ht="30" customHeight="1" thickBot="1" x14ac:dyDescent="0.3">
      <c r="A22" s="268"/>
      <c r="B22" s="269"/>
      <c r="C22" s="269"/>
      <c r="D22" s="269"/>
      <c r="E22" s="270"/>
      <c r="F22" s="179" t="s">
        <v>135</v>
      </c>
      <c r="G22" s="181">
        <f>ROUND(G15+G16+G17+G18+G19+G21,2)</f>
        <v>0</v>
      </c>
    </row>
    <row r="23" spans="1:7" ht="31.5" customHeight="1" thickBot="1" x14ac:dyDescent="0.3">
      <c r="A23" s="260" t="s">
        <v>47</v>
      </c>
      <c r="B23" s="261"/>
      <c r="C23" s="261"/>
      <c r="D23" s="261"/>
      <c r="E23" s="261"/>
      <c r="F23" s="261"/>
      <c r="G23" s="189">
        <f>ROUND(G8+G9+G15+G16+G17+G18+G19+G21,2)</f>
        <v>0</v>
      </c>
    </row>
    <row r="24" spans="1:7" x14ac:dyDescent="0.25">
      <c r="A24" s="258" t="s">
        <v>48</v>
      </c>
      <c r="B24" s="258"/>
      <c r="C24" s="258"/>
      <c r="D24" s="258"/>
      <c r="E24" s="258"/>
      <c r="F24" s="258"/>
      <c r="G24" s="258"/>
    </row>
    <row r="25" spans="1:7" x14ac:dyDescent="0.25">
      <c r="A25" s="259" t="s">
        <v>49</v>
      </c>
      <c r="B25" s="259"/>
      <c r="C25" s="259"/>
      <c r="D25" s="259"/>
      <c r="E25" s="259"/>
      <c r="F25" s="259"/>
      <c r="G25" s="259"/>
    </row>
  </sheetData>
  <mergeCells count="16">
    <mergeCell ref="C1:G1"/>
    <mergeCell ref="C2:G2"/>
    <mergeCell ref="C3:G3"/>
    <mergeCell ref="A12:G12"/>
    <mergeCell ref="A11:G11"/>
    <mergeCell ref="A10:E10"/>
    <mergeCell ref="A6:G6"/>
    <mergeCell ref="A5:G5"/>
    <mergeCell ref="A4:E4"/>
    <mergeCell ref="F4:G4"/>
    <mergeCell ref="A24:G24"/>
    <mergeCell ref="A25:G25"/>
    <mergeCell ref="A23:F23"/>
    <mergeCell ref="D14:G14"/>
    <mergeCell ref="D20:G20"/>
    <mergeCell ref="A22:E22"/>
  </mergeCells>
  <pageMargins left="0.511811024" right="0.511811024" top="0.78740157499999996" bottom="0.78740157499999996" header="0.31496062000000002" footer="0.31496062000000002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view="pageBreakPreview" topLeftCell="A91" zoomScale="60" zoomScaleNormal="100" workbookViewId="0">
      <selection activeCell="F115" sqref="F115:F117"/>
    </sheetView>
  </sheetViews>
  <sheetFormatPr defaultRowHeight="15" x14ac:dyDescent="0.25"/>
  <cols>
    <col min="1" max="1" width="9.5703125" customWidth="1"/>
    <col min="2" max="2" width="63.85546875" customWidth="1"/>
    <col min="4" max="4" width="7.28515625" customWidth="1"/>
    <col min="5" max="5" width="5.85546875" customWidth="1"/>
    <col min="6" max="6" width="12" customWidth="1"/>
    <col min="7" max="7" width="12.42578125" customWidth="1"/>
    <col min="8" max="8" width="21.7109375" customWidth="1"/>
    <col min="10" max="10" width="24.85546875" customWidth="1"/>
    <col min="11" max="11" width="17.28515625" customWidth="1"/>
    <col min="15" max="15" width="12.7109375" bestFit="1" customWidth="1"/>
  </cols>
  <sheetData>
    <row r="1" spans="1:7" ht="15.75" thickBot="1" x14ac:dyDescent="0.3">
      <c r="A1" s="293" t="s">
        <v>0</v>
      </c>
      <c r="B1" s="294"/>
      <c r="C1" s="1"/>
      <c r="D1" s="2" t="s">
        <v>1</v>
      </c>
      <c r="E1" s="3"/>
      <c r="F1" s="3"/>
      <c r="G1" s="4"/>
    </row>
    <row r="2" spans="1:7" x14ac:dyDescent="0.25">
      <c r="A2" s="295" t="s">
        <v>2</v>
      </c>
      <c r="B2" s="5"/>
      <c r="C2" s="6"/>
      <c r="D2" s="7"/>
      <c r="E2" s="8"/>
      <c r="F2" s="9"/>
      <c r="G2" s="10"/>
    </row>
    <row r="3" spans="1:7" ht="15.75" thickBot="1" x14ac:dyDescent="0.3">
      <c r="A3" s="296"/>
      <c r="B3" s="297" t="s">
        <v>78</v>
      </c>
      <c r="C3" s="298"/>
      <c r="D3" s="298"/>
      <c r="E3" s="298"/>
      <c r="F3" s="11" t="s">
        <v>3</v>
      </c>
      <c r="G3" s="12" t="s">
        <v>4</v>
      </c>
    </row>
    <row r="4" spans="1:7" ht="15.75" thickBot="1" x14ac:dyDescent="0.3">
      <c r="A4" s="299" t="s">
        <v>5</v>
      </c>
      <c r="B4" s="300"/>
      <c r="C4" s="300"/>
      <c r="D4" s="300"/>
      <c r="E4" s="300"/>
      <c r="F4" s="300"/>
      <c r="G4" s="301"/>
    </row>
    <row r="5" spans="1:7" x14ac:dyDescent="0.25">
      <c r="A5" s="19"/>
      <c r="B5" s="64" t="s">
        <v>6</v>
      </c>
      <c r="C5" s="65" t="s">
        <v>7</v>
      </c>
      <c r="D5" s="291" t="s">
        <v>8</v>
      </c>
      <c r="E5" s="291"/>
      <c r="F5" s="66" t="s">
        <v>9</v>
      </c>
      <c r="G5" s="67" t="s">
        <v>10</v>
      </c>
    </row>
    <row r="6" spans="1:7" ht="29.25" customHeight="1" x14ac:dyDescent="0.25">
      <c r="A6" s="32">
        <v>1142</v>
      </c>
      <c r="B6" s="72" t="s">
        <v>77</v>
      </c>
      <c r="C6" s="28" t="s">
        <v>11</v>
      </c>
      <c r="D6" s="292">
        <v>16</v>
      </c>
      <c r="E6" s="292"/>
      <c r="F6" s="23"/>
      <c r="G6" s="24">
        <f>ROUND(D6*F6,2)</f>
        <v>0</v>
      </c>
    </row>
    <row r="7" spans="1:7" ht="15.75" thickBot="1" x14ac:dyDescent="0.3">
      <c r="A7" s="32"/>
      <c r="B7" s="310" t="s">
        <v>12</v>
      </c>
      <c r="C7" s="310"/>
      <c r="D7" s="310"/>
      <c r="E7" s="310"/>
      <c r="F7" s="310"/>
      <c r="G7" s="30">
        <f>SUM(G6:G6)</f>
        <v>0</v>
      </c>
    </row>
    <row r="8" spans="1:7" ht="15.75" thickBot="1" x14ac:dyDescent="0.3">
      <c r="A8" s="311" t="s">
        <v>22</v>
      </c>
      <c r="B8" s="312"/>
      <c r="C8" s="312"/>
      <c r="D8" s="312"/>
      <c r="E8" s="312"/>
      <c r="F8" s="312"/>
      <c r="G8" s="313"/>
    </row>
    <row r="9" spans="1:7" x14ac:dyDescent="0.25">
      <c r="A9" s="33"/>
      <c r="B9" s="68" t="s">
        <v>6</v>
      </c>
      <c r="C9" s="69" t="s">
        <v>7</v>
      </c>
      <c r="D9" s="307" t="s">
        <v>8</v>
      </c>
      <c r="E9" s="307"/>
      <c r="F9" s="70" t="s">
        <v>14</v>
      </c>
      <c r="G9" s="71" t="s">
        <v>10</v>
      </c>
    </row>
    <row r="10" spans="1:7" x14ac:dyDescent="0.25">
      <c r="A10" s="38"/>
      <c r="B10" s="39" t="s">
        <v>64</v>
      </c>
      <c r="C10" s="40" t="s">
        <v>88</v>
      </c>
      <c r="D10" s="314">
        <v>9</v>
      </c>
      <c r="E10" s="314"/>
      <c r="F10" s="41"/>
      <c r="G10" s="42">
        <f>ROUND(D10*F10,2)</f>
        <v>0</v>
      </c>
    </row>
    <row r="11" spans="1:7" x14ac:dyDescent="0.25">
      <c r="A11" s="13"/>
      <c r="B11" s="306" t="s">
        <v>12</v>
      </c>
      <c r="C11" s="306"/>
      <c r="D11" s="306"/>
      <c r="E11" s="306"/>
      <c r="F11" s="306"/>
      <c r="G11" s="21">
        <f>G10</f>
        <v>0</v>
      </c>
    </row>
    <row r="12" spans="1:7" ht="15.75" thickBot="1" x14ac:dyDescent="0.3">
      <c r="A12" s="36"/>
      <c r="B12" s="52"/>
      <c r="C12" s="52"/>
      <c r="D12" s="52"/>
      <c r="E12" s="52"/>
      <c r="F12" s="52"/>
      <c r="G12" s="37"/>
    </row>
    <row r="13" spans="1:7" ht="15.75" thickBot="1" x14ac:dyDescent="0.3">
      <c r="A13" s="299" t="s">
        <v>13</v>
      </c>
      <c r="B13" s="300"/>
      <c r="C13" s="300"/>
      <c r="D13" s="300"/>
      <c r="E13" s="300"/>
      <c r="F13" s="300"/>
      <c r="G13" s="301"/>
    </row>
    <row r="14" spans="1:7" x14ac:dyDescent="0.25">
      <c r="A14" s="33"/>
      <c r="B14" s="68" t="s">
        <v>6</v>
      </c>
      <c r="C14" s="69" t="s">
        <v>7</v>
      </c>
      <c r="D14" s="307" t="s">
        <v>8</v>
      </c>
      <c r="E14" s="307"/>
      <c r="F14" s="70" t="s">
        <v>14</v>
      </c>
      <c r="G14" s="71" t="s">
        <v>10</v>
      </c>
    </row>
    <row r="15" spans="1:7" x14ac:dyDescent="0.25">
      <c r="A15" s="33">
        <v>6111</v>
      </c>
      <c r="B15" s="29" t="s">
        <v>63</v>
      </c>
      <c r="C15" s="16" t="s">
        <v>11</v>
      </c>
      <c r="D15" s="308">
        <v>12</v>
      </c>
      <c r="E15" s="309"/>
      <c r="F15" s="17"/>
      <c r="G15" s="27">
        <f>ROUND(D15*F15,2)</f>
        <v>0</v>
      </c>
    </row>
    <row r="16" spans="1:7" ht="15.75" thickBot="1" x14ac:dyDescent="0.3">
      <c r="A16" s="32"/>
      <c r="B16" s="302" t="s">
        <v>12</v>
      </c>
      <c r="C16" s="302"/>
      <c r="D16" s="302"/>
      <c r="E16" s="302"/>
      <c r="F16" s="303"/>
      <c r="G16" s="30">
        <f>SUM(G15:G15)</f>
        <v>0</v>
      </c>
    </row>
    <row r="17" spans="1:7" ht="15.75" thickBot="1" x14ac:dyDescent="0.3">
      <c r="A17" s="304" t="s">
        <v>15</v>
      </c>
      <c r="B17" s="305"/>
      <c r="C17" s="305"/>
      <c r="D17" s="305"/>
      <c r="E17" s="305"/>
      <c r="F17" s="43"/>
      <c r="G17" s="31">
        <f>G16*F17</f>
        <v>0</v>
      </c>
    </row>
    <row r="18" spans="1:7" ht="15.75" thickBot="1" x14ac:dyDescent="0.3">
      <c r="A18" s="33"/>
      <c r="B18" s="315"/>
      <c r="C18" s="316"/>
      <c r="D18" s="316"/>
      <c r="E18" s="317"/>
      <c r="F18" s="45" t="s">
        <v>27</v>
      </c>
      <c r="G18" s="31">
        <f>G7+G11+G16+G17</f>
        <v>0</v>
      </c>
    </row>
    <row r="19" spans="1:7" ht="15.75" thickBot="1" x14ac:dyDescent="0.3">
      <c r="A19" s="33"/>
      <c r="B19" s="318" t="s">
        <v>26</v>
      </c>
      <c r="C19" s="319"/>
      <c r="D19" s="319"/>
      <c r="E19" s="319"/>
      <c r="F19" s="46">
        <f>BDI!E25</f>
        <v>0.26400000000000001</v>
      </c>
      <c r="G19" s="47">
        <f>G18*F19</f>
        <v>0</v>
      </c>
    </row>
    <row r="20" spans="1:7" ht="15.75" thickBot="1" x14ac:dyDescent="0.3">
      <c r="A20" s="320" t="s">
        <v>16</v>
      </c>
      <c r="B20" s="321"/>
      <c r="C20" s="321"/>
      <c r="D20" s="321"/>
      <c r="E20" s="321"/>
      <c r="F20" s="322"/>
      <c r="G20" s="44">
        <f>G18+G19</f>
        <v>0</v>
      </c>
    </row>
    <row r="21" spans="1:7" ht="15.75" thickBot="1" x14ac:dyDescent="0.3"/>
    <row r="22" spans="1:7" ht="15.75" thickBot="1" x14ac:dyDescent="0.3">
      <c r="A22" s="293" t="s">
        <v>0</v>
      </c>
      <c r="B22" s="294"/>
      <c r="C22" s="1"/>
      <c r="D22" s="2" t="s">
        <v>59</v>
      </c>
      <c r="E22" s="3"/>
      <c r="F22" s="3"/>
      <c r="G22" s="4"/>
    </row>
    <row r="23" spans="1:7" x14ac:dyDescent="0.25">
      <c r="A23" s="295" t="s">
        <v>2</v>
      </c>
      <c r="B23" s="5"/>
      <c r="C23" s="6"/>
      <c r="D23" s="7"/>
      <c r="E23" s="8"/>
      <c r="F23" s="9"/>
      <c r="G23" s="10"/>
    </row>
    <row r="24" spans="1:7" ht="15.75" thickBot="1" x14ac:dyDescent="0.3">
      <c r="A24" s="296"/>
      <c r="B24" s="297" t="s">
        <v>79</v>
      </c>
      <c r="C24" s="298"/>
      <c r="D24" s="298"/>
      <c r="E24" s="298"/>
      <c r="F24" s="11" t="s">
        <v>3</v>
      </c>
      <c r="G24" s="12" t="s">
        <v>4</v>
      </c>
    </row>
    <row r="25" spans="1:7" ht="15.75" thickBot="1" x14ac:dyDescent="0.3">
      <c r="A25" s="299" t="s">
        <v>5</v>
      </c>
      <c r="B25" s="300"/>
      <c r="C25" s="300"/>
      <c r="D25" s="300"/>
      <c r="E25" s="300"/>
      <c r="F25" s="300"/>
      <c r="G25" s="301"/>
    </row>
    <row r="26" spans="1:7" x14ac:dyDescent="0.25">
      <c r="A26" s="19"/>
      <c r="B26" s="64" t="s">
        <v>6</v>
      </c>
      <c r="C26" s="65" t="s">
        <v>7</v>
      </c>
      <c r="D26" s="291" t="s">
        <v>8</v>
      </c>
      <c r="E26" s="291"/>
      <c r="F26" s="66" t="s">
        <v>9</v>
      </c>
      <c r="G26" s="67" t="s">
        <v>10</v>
      </c>
    </row>
    <row r="27" spans="1:7" ht="30" customHeight="1" x14ac:dyDescent="0.25">
      <c r="A27" s="32">
        <v>1142</v>
      </c>
      <c r="B27" s="72" t="s">
        <v>77</v>
      </c>
      <c r="C27" s="28" t="s">
        <v>11</v>
      </c>
      <c r="D27" s="292">
        <v>16</v>
      </c>
      <c r="E27" s="292"/>
      <c r="F27" s="23"/>
      <c r="G27" s="24">
        <f>ROUND(D27*F27,2)</f>
        <v>0</v>
      </c>
    </row>
    <row r="28" spans="1:7" ht="15.75" thickBot="1" x14ac:dyDescent="0.3">
      <c r="A28" s="32"/>
      <c r="B28" s="310" t="s">
        <v>12</v>
      </c>
      <c r="C28" s="310"/>
      <c r="D28" s="310"/>
      <c r="E28" s="310"/>
      <c r="F28" s="310"/>
      <c r="G28" s="30">
        <f>SUM(G27:G27)</f>
        <v>0</v>
      </c>
    </row>
    <row r="29" spans="1:7" ht="15.75" thickBot="1" x14ac:dyDescent="0.3">
      <c r="A29" s="311" t="s">
        <v>22</v>
      </c>
      <c r="B29" s="312"/>
      <c r="C29" s="312"/>
      <c r="D29" s="312"/>
      <c r="E29" s="312"/>
      <c r="F29" s="312"/>
      <c r="G29" s="313"/>
    </row>
    <row r="30" spans="1:7" x14ac:dyDescent="0.25">
      <c r="A30" s="79"/>
      <c r="B30" s="68" t="s">
        <v>6</v>
      </c>
      <c r="C30" s="69" t="s">
        <v>7</v>
      </c>
      <c r="D30" s="307" t="s">
        <v>8</v>
      </c>
      <c r="E30" s="307"/>
      <c r="F30" s="70" t="s">
        <v>14</v>
      </c>
      <c r="G30" s="71" t="s">
        <v>10</v>
      </c>
    </row>
    <row r="31" spans="1:7" x14ac:dyDescent="0.25">
      <c r="A31" s="38"/>
      <c r="B31" s="39" t="s">
        <v>64</v>
      </c>
      <c r="C31" s="40" t="s">
        <v>88</v>
      </c>
      <c r="D31" s="314">
        <v>9</v>
      </c>
      <c r="E31" s="314"/>
      <c r="F31" s="41"/>
      <c r="G31" s="42">
        <f>ROUND(D31*F31,2)</f>
        <v>0</v>
      </c>
    </row>
    <row r="32" spans="1:7" x14ac:dyDescent="0.25">
      <c r="A32" s="13"/>
      <c r="B32" s="306" t="s">
        <v>12</v>
      </c>
      <c r="C32" s="306"/>
      <c r="D32" s="306"/>
      <c r="E32" s="306"/>
      <c r="F32" s="306"/>
      <c r="G32" s="21">
        <f>G31</f>
        <v>0</v>
      </c>
    </row>
    <row r="33" spans="1:7" ht="15.75" thickBot="1" x14ac:dyDescent="0.3">
      <c r="A33" s="36"/>
      <c r="B33" s="52"/>
      <c r="C33" s="52"/>
      <c r="D33" s="52"/>
      <c r="E33" s="52"/>
      <c r="F33" s="52"/>
      <c r="G33" s="37"/>
    </row>
    <row r="34" spans="1:7" ht="15.75" thickBot="1" x14ac:dyDescent="0.3">
      <c r="A34" s="299" t="s">
        <v>13</v>
      </c>
      <c r="B34" s="300"/>
      <c r="C34" s="300"/>
      <c r="D34" s="300"/>
      <c r="E34" s="300"/>
      <c r="F34" s="300"/>
      <c r="G34" s="301"/>
    </row>
    <row r="35" spans="1:7" x14ac:dyDescent="0.25">
      <c r="A35" s="79"/>
      <c r="B35" s="68" t="s">
        <v>6</v>
      </c>
      <c r="C35" s="69" t="s">
        <v>7</v>
      </c>
      <c r="D35" s="307" t="s">
        <v>8</v>
      </c>
      <c r="E35" s="307"/>
      <c r="F35" s="70" t="s">
        <v>14</v>
      </c>
      <c r="G35" s="71" t="s">
        <v>10</v>
      </c>
    </row>
    <row r="36" spans="1:7" x14ac:dyDescent="0.25">
      <c r="A36" s="33">
        <v>6111</v>
      </c>
      <c r="B36" s="29" t="s">
        <v>63</v>
      </c>
      <c r="C36" s="16" t="s">
        <v>11</v>
      </c>
      <c r="D36" s="308">
        <v>12</v>
      </c>
      <c r="E36" s="309"/>
      <c r="F36" s="17"/>
      <c r="G36" s="27">
        <f>ROUND(D36*F36,2)</f>
        <v>0</v>
      </c>
    </row>
    <row r="37" spans="1:7" ht="15.75" thickBot="1" x14ac:dyDescent="0.3">
      <c r="A37" s="32"/>
      <c r="B37" s="302" t="s">
        <v>12</v>
      </c>
      <c r="C37" s="302"/>
      <c r="D37" s="302"/>
      <c r="E37" s="302"/>
      <c r="F37" s="303"/>
      <c r="G37" s="30">
        <f>SUM(G36:G36)</f>
        <v>0</v>
      </c>
    </row>
    <row r="38" spans="1:7" ht="15.75" thickBot="1" x14ac:dyDescent="0.3">
      <c r="A38" s="304" t="s">
        <v>15</v>
      </c>
      <c r="B38" s="305"/>
      <c r="C38" s="305"/>
      <c r="D38" s="305"/>
      <c r="E38" s="305"/>
      <c r="F38" s="43"/>
      <c r="G38" s="31">
        <f>G37*F38</f>
        <v>0</v>
      </c>
    </row>
    <row r="39" spans="1:7" ht="15.75" thickBot="1" x14ac:dyDescent="0.3">
      <c r="A39" s="33"/>
      <c r="B39" s="323"/>
      <c r="C39" s="324"/>
      <c r="D39" s="324"/>
      <c r="E39" s="325"/>
      <c r="F39" s="45" t="s">
        <v>27</v>
      </c>
      <c r="G39" s="31">
        <f>G28+G32+G37+G38</f>
        <v>0</v>
      </c>
    </row>
    <row r="40" spans="1:7" ht="15.75" thickBot="1" x14ac:dyDescent="0.3">
      <c r="A40" s="33"/>
      <c r="B40" s="318" t="s">
        <v>26</v>
      </c>
      <c r="C40" s="319"/>
      <c r="D40" s="319"/>
      <c r="E40" s="319"/>
      <c r="F40" s="46">
        <f>BDI!E25</f>
        <v>0.26400000000000001</v>
      </c>
      <c r="G40" s="47">
        <f>G39*F40</f>
        <v>0</v>
      </c>
    </row>
    <row r="41" spans="1:7" ht="15.75" thickBot="1" x14ac:dyDescent="0.3">
      <c r="A41" s="320" t="s">
        <v>16</v>
      </c>
      <c r="B41" s="321"/>
      <c r="C41" s="321"/>
      <c r="D41" s="321"/>
      <c r="E41" s="321"/>
      <c r="F41" s="322"/>
      <c r="G41" s="44">
        <f>G39+G40</f>
        <v>0</v>
      </c>
    </row>
    <row r="42" spans="1:7" s="48" customFormat="1" ht="15.75" thickBot="1" x14ac:dyDescent="0.3">
      <c r="A42" s="92"/>
      <c r="B42" s="93"/>
      <c r="C42" s="93"/>
      <c r="D42" s="93"/>
      <c r="E42" s="93"/>
      <c r="F42" s="93"/>
      <c r="G42" s="94"/>
    </row>
    <row r="43" spans="1:7" s="48" customFormat="1" ht="15.75" thickBot="1" x14ac:dyDescent="0.3">
      <c r="A43" s="293" t="s">
        <v>0</v>
      </c>
      <c r="B43" s="294"/>
      <c r="C43" s="1"/>
      <c r="D43" s="2" t="s">
        <v>61</v>
      </c>
      <c r="E43" s="3"/>
      <c r="F43" s="3"/>
      <c r="G43" s="4"/>
    </row>
    <row r="44" spans="1:7" s="48" customFormat="1" x14ac:dyDescent="0.25">
      <c r="A44" s="295" t="s">
        <v>2</v>
      </c>
      <c r="B44" s="5"/>
      <c r="C44" s="6"/>
      <c r="D44" s="7"/>
      <c r="E44" s="8"/>
      <c r="F44" s="9"/>
      <c r="G44" s="10"/>
    </row>
    <row r="45" spans="1:7" s="48" customFormat="1" ht="15.75" thickBot="1" x14ac:dyDescent="0.3">
      <c r="A45" s="296"/>
      <c r="B45" s="297" t="s">
        <v>57</v>
      </c>
      <c r="C45" s="298"/>
      <c r="D45" s="298"/>
      <c r="E45" s="298"/>
      <c r="F45" s="11" t="s">
        <v>3</v>
      </c>
      <c r="G45" s="12" t="s">
        <v>4</v>
      </c>
    </row>
    <row r="46" spans="1:7" s="48" customFormat="1" ht="15.75" thickBot="1" x14ac:dyDescent="0.3">
      <c r="A46" s="299" t="s">
        <v>5</v>
      </c>
      <c r="B46" s="300"/>
      <c r="C46" s="300"/>
      <c r="D46" s="300"/>
      <c r="E46" s="300"/>
      <c r="F46" s="300"/>
      <c r="G46" s="301"/>
    </row>
    <row r="47" spans="1:7" s="48" customFormat="1" x14ac:dyDescent="0.25">
      <c r="A47" s="80"/>
      <c r="B47" s="90" t="s">
        <v>6</v>
      </c>
      <c r="C47" s="65" t="s">
        <v>7</v>
      </c>
      <c r="D47" s="291" t="s">
        <v>8</v>
      </c>
      <c r="E47" s="291"/>
      <c r="F47" s="66" t="s">
        <v>9</v>
      </c>
      <c r="G47" s="67" t="s">
        <v>10</v>
      </c>
    </row>
    <row r="48" spans="1:7" s="48" customFormat="1" ht="18.75" customHeight="1" x14ac:dyDescent="0.25">
      <c r="A48" s="78" t="s">
        <v>74</v>
      </c>
      <c r="B48" s="77" t="s">
        <v>96</v>
      </c>
      <c r="C48" s="75" t="s">
        <v>75</v>
      </c>
      <c r="D48" s="292">
        <v>65</v>
      </c>
      <c r="E48" s="292"/>
      <c r="F48" s="23"/>
      <c r="G48" s="24">
        <f>ROUND(D48*F48,2)</f>
        <v>0</v>
      </c>
    </row>
    <row r="49" spans="1:7" s="48" customFormat="1" ht="19.5" customHeight="1" x14ac:dyDescent="0.25">
      <c r="A49" s="78" t="s">
        <v>76</v>
      </c>
      <c r="B49" s="77" t="s">
        <v>97</v>
      </c>
      <c r="C49" s="76" t="s">
        <v>70</v>
      </c>
      <c r="D49" s="292">
        <v>2.33</v>
      </c>
      <c r="E49" s="292"/>
      <c r="F49" s="23"/>
      <c r="G49" s="24">
        <f>ROUND(D49*F49,2)</f>
        <v>0</v>
      </c>
    </row>
    <row r="50" spans="1:7" s="48" customFormat="1" x14ac:dyDescent="0.25">
      <c r="A50" s="13"/>
      <c r="B50" s="25"/>
      <c r="C50" s="26"/>
      <c r="D50" s="327"/>
      <c r="E50" s="327"/>
      <c r="F50" s="14"/>
      <c r="G50" s="27"/>
    </row>
    <row r="51" spans="1:7" s="48" customFormat="1" x14ac:dyDescent="0.25">
      <c r="A51" s="32"/>
      <c r="B51" s="34"/>
      <c r="C51" s="28"/>
      <c r="D51" s="292"/>
      <c r="E51" s="292"/>
      <c r="F51" s="23"/>
      <c r="G51" s="35"/>
    </row>
    <row r="52" spans="1:7" s="48" customFormat="1" x14ac:dyDescent="0.25">
      <c r="A52" s="32"/>
      <c r="B52" s="57"/>
      <c r="C52" s="28"/>
      <c r="D52" s="328"/>
      <c r="E52" s="329"/>
      <c r="F52" s="23"/>
      <c r="G52" s="35"/>
    </row>
    <row r="53" spans="1:7" s="48" customFormat="1" ht="15.75" thickBot="1" x14ac:dyDescent="0.3">
      <c r="A53" s="32"/>
      <c r="B53" s="310" t="s">
        <v>12</v>
      </c>
      <c r="C53" s="310"/>
      <c r="D53" s="310"/>
      <c r="E53" s="310"/>
      <c r="F53" s="310"/>
      <c r="G53" s="30">
        <f>SUM(G48:G51)</f>
        <v>0</v>
      </c>
    </row>
    <row r="54" spans="1:7" s="48" customFormat="1" ht="15.75" thickBot="1" x14ac:dyDescent="0.3">
      <c r="A54" s="311" t="s">
        <v>22</v>
      </c>
      <c r="B54" s="312"/>
      <c r="C54" s="312"/>
      <c r="D54" s="312"/>
      <c r="E54" s="312"/>
      <c r="F54" s="312"/>
      <c r="G54" s="313"/>
    </row>
    <row r="55" spans="1:7" s="48" customFormat="1" x14ac:dyDescent="0.25">
      <c r="A55" s="79"/>
      <c r="B55" s="68" t="s">
        <v>6</v>
      </c>
      <c r="C55" s="69" t="s">
        <v>7</v>
      </c>
      <c r="D55" s="307" t="s">
        <v>8</v>
      </c>
      <c r="E55" s="307"/>
      <c r="F55" s="70" t="s">
        <v>14</v>
      </c>
      <c r="G55" s="71" t="s">
        <v>10</v>
      </c>
    </row>
    <row r="56" spans="1:7" s="48" customFormat="1" x14ac:dyDescent="0.25">
      <c r="A56" s="38"/>
      <c r="B56" s="39"/>
      <c r="C56" s="40"/>
      <c r="D56" s="330"/>
      <c r="E56" s="330"/>
      <c r="F56" s="41"/>
      <c r="G56" s="42"/>
    </row>
    <row r="57" spans="1:7" s="48" customFormat="1" x14ac:dyDescent="0.25">
      <c r="A57" s="13"/>
      <c r="B57" s="306" t="s">
        <v>12</v>
      </c>
      <c r="C57" s="306"/>
      <c r="D57" s="306"/>
      <c r="E57" s="306"/>
      <c r="F57" s="306"/>
      <c r="G57" s="21">
        <f>G56</f>
        <v>0</v>
      </c>
    </row>
    <row r="58" spans="1:7" s="48" customFormat="1" ht="15.75" thickBot="1" x14ac:dyDescent="0.3">
      <c r="A58" s="36"/>
      <c r="B58" s="52"/>
      <c r="C58" s="52"/>
      <c r="D58" s="52"/>
      <c r="E58" s="52"/>
      <c r="F58" s="52"/>
      <c r="G58" s="37"/>
    </row>
    <row r="59" spans="1:7" s="48" customFormat="1" ht="15.75" thickBot="1" x14ac:dyDescent="0.3">
      <c r="A59" s="299" t="s">
        <v>13</v>
      </c>
      <c r="B59" s="300"/>
      <c r="C59" s="300"/>
      <c r="D59" s="300"/>
      <c r="E59" s="300"/>
      <c r="F59" s="300"/>
      <c r="G59" s="301"/>
    </row>
    <row r="60" spans="1:7" s="48" customFormat="1" x14ac:dyDescent="0.25">
      <c r="A60" s="79"/>
      <c r="B60" s="68" t="s">
        <v>6</v>
      </c>
      <c r="C60" s="69" t="s">
        <v>7</v>
      </c>
      <c r="D60" s="307" t="s">
        <v>8</v>
      </c>
      <c r="E60" s="307"/>
      <c r="F60" s="70" t="s">
        <v>14</v>
      </c>
      <c r="G60" s="71" t="s">
        <v>10</v>
      </c>
    </row>
    <row r="61" spans="1:7" s="48" customFormat="1" x14ac:dyDescent="0.25">
      <c r="A61" s="13"/>
      <c r="B61" s="15"/>
      <c r="C61" s="16"/>
      <c r="D61" s="308"/>
      <c r="E61" s="309"/>
      <c r="F61" s="18"/>
      <c r="G61" s="20"/>
    </row>
    <row r="62" spans="1:7" s="48" customFormat="1" ht="15.75" thickBot="1" x14ac:dyDescent="0.3">
      <c r="A62" s="32"/>
      <c r="B62" s="302" t="s">
        <v>12</v>
      </c>
      <c r="C62" s="302"/>
      <c r="D62" s="302"/>
      <c r="E62" s="302"/>
      <c r="F62" s="303"/>
      <c r="G62" s="30">
        <f>SUM(G61:G61)</f>
        <v>0</v>
      </c>
    </row>
    <row r="63" spans="1:7" s="48" customFormat="1" ht="15.75" thickBot="1" x14ac:dyDescent="0.3">
      <c r="A63" s="304" t="s">
        <v>15</v>
      </c>
      <c r="B63" s="305"/>
      <c r="C63" s="305"/>
      <c r="D63" s="305"/>
      <c r="E63" s="305"/>
      <c r="F63" s="43"/>
      <c r="G63" s="31">
        <f>G62*F63</f>
        <v>0</v>
      </c>
    </row>
    <row r="64" spans="1:7" s="48" customFormat="1" ht="15.75" thickBot="1" x14ac:dyDescent="0.3">
      <c r="A64" s="33"/>
      <c r="B64" s="315"/>
      <c r="C64" s="316"/>
      <c r="D64" s="316"/>
      <c r="E64" s="317"/>
      <c r="F64" s="45" t="s">
        <v>27</v>
      </c>
      <c r="G64" s="31">
        <f>G53+G57+G62+G63</f>
        <v>0</v>
      </c>
    </row>
    <row r="65" spans="1:10" s="48" customFormat="1" ht="15.75" thickBot="1" x14ac:dyDescent="0.3">
      <c r="A65" s="33"/>
      <c r="B65" s="318" t="s">
        <v>26</v>
      </c>
      <c r="C65" s="319"/>
      <c r="D65" s="319"/>
      <c r="E65" s="319"/>
      <c r="F65" s="46">
        <f>BDI!E25</f>
        <v>0.26400000000000001</v>
      </c>
      <c r="G65" s="47">
        <f>G64*F65</f>
        <v>0</v>
      </c>
    </row>
    <row r="66" spans="1:10" s="48" customFormat="1" ht="15.75" thickBot="1" x14ac:dyDescent="0.3">
      <c r="A66" s="320" t="s">
        <v>16</v>
      </c>
      <c r="B66" s="321"/>
      <c r="C66" s="321"/>
      <c r="D66" s="321"/>
      <c r="E66" s="321"/>
      <c r="F66" s="322"/>
      <c r="G66" s="44">
        <f>G64+G65</f>
        <v>0</v>
      </c>
    </row>
    <row r="67" spans="1:10" ht="15.75" thickBot="1" x14ac:dyDescent="0.3"/>
    <row r="68" spans="1:10" ht="15.75" thickBot="1" x14ac:dyDescent="0.3">
      <c r="A68" s="293" t="s">
        <v>0</v>
      </c>
      <c r="B68" s="294"/>
      <c r="C68" s="1"/>
      <c r="D68" s="2" t="s">
        <v>60</v>
      </c>
      <c r="E68" s="3"/>
      <c r="F68" s="3"/>
      <c r="G68" s="4"/>
    </row>
    <row r="69" spans="1:10" x14ac:dyDescent="0.25">
      <c r="A69" s="295" t="s">
        <v>2</v>
      </c>
      <c r="B69" s="5"/>
      <c r="C69" s="6"/>
      <c r="D69" s="7"/>
      <c r="E69" s="8"/>
      <c r="F69" s="9"/>
      <c r="G69" s="10"/>
    </row>
    <row r="70" spans="1:10" ht="15.75" thickBot="1" x14ac:dyDescent="0.3">
      <c r="A70" s="296"/>
      <c r="B70" s="297" t="s">
        <v>56</v>
      </c>
      <c r="C70" s="298"/>
      <c r="D70" s="298"/>
      <c r="E70" s="298"/>
      <c r="F70" s="11" t="s">
        <v>3</v>
      </c>
      <c r="G70" s="12" t="s">
        <v>4</v>
      </c>
    </row>
    <row r="71" spans="1:10" ht="15.75" thickBot="1" x14ac:dyDescent="0.3">
      <c r="A71" s="299" t="s">
        <v>5</v>
      </c>
      <c r="B71" s="300"/>
      <c r="C71" s="300"/>
      <c r="D71" s="300"/>
      <c r="E71" s="300"/>
      <c r="F71" s="300"/>
      <c r="G71" s="301"/>
    </row>
    <row r="72" spans="1:10" x14ac:dyDescent="0.25">
      <c r="A72" s="80"/>
      <c r="B72" s="64" t="s">
        <v>6</v>
      </c>
      <c r="C72" s="65" t="s">
        <v>7</v>
      </c>
      <c r="D72" s="291" t="s">
        <v>8</v>
      </c>
      <c r="E72" s="291"/>
      <c r="F72" s="66" t="s">
        <v>9</v>
      </c>
      <c r="G72" s="67" t="s">
        <v>10</v>
      </c>
    </row>
    <row r="73" spans="1:10" x14ac:dyDescent="0.25">
      <c r="A73" s="13" t="s">
        <v>83</v>
      </c>
      <c r="B73" s="101" t="s">
        <v>165</v>
      </c>
      <c r="C73" s="26" t="s">
        <v>70</v>
      </c>
      <c r="D73" s="327">
        <v>2.33</v>
      </c>
      <c r="E73" s="327"/>
      <c r="F73" s="14"/>
      <c r="G73" s="27">
        <f>ROUND(D73*F73,2)</f>
        <v>0</v>
      </c>
    </row>
    <row r="74" spans="1:10" ht="15.75" thickBot="1" x14ac:dyDescent="0.3">
      <c r="A74" s="32"/>
      <c r="B74" s="310" t="s">
        <v>12</v>
      </c>
      <c r="C74" s="310"/>
      <c r="D74" s="310"/>
      <c r="E74" s="310"/>
      <c r="F74" s="310"/>
      <c r="G74" s="30">
        <f>SUM(G73:G73)</f>
        <v>0</v>
      </c>
    </row>
    <row r="75" spans="1:10" ht="15.75" thickBot="1" x14ac:dyDescent="0.3">
      <c r="A75" s="311" t="s">
        <v>22</v>
      </c>
      <c r="B75" s="312"/>
      <c r="C75" s="312"/>
      <c r="D75" s="312"/>
      <c r="E75" s="312"/>
      <c r="F75" s="312"/>
      <c r="G75" s="313"/>
    </row>
    <row r="76" spans="1:10" x14ac:dyDescent="0.25">
      <c r="A76" s="81"/>
      <c r="B76" s="82" t="s">
        <v>6</v>
      </c>
      <c r="C76" s="83" t="s">
        <v>7</v>
      </c>
      <c r="D76" s="326" t="s">
        <v>8</v>
      </c>
      <c r="E76" s="326"/>
      <c r="F76" s="84" t="s">
        <v>14</v>
      </c>
      <c r="G76" s="85" t="s">
        <v>10</v>
      </c>
    </row>
    <row r="77" spans="1:10" s="48" customFormat="1" x14ac:dyDescent="0.25">
      <c r="A77" s="73"/>
      <c r="B77" s="74" t="s">
        <v>65</v>
      </c>
      <c r="C77" s="74" t="s">
        <v>70</v>
      </c>
      <c r="D77" s="308">
        <v>2.33</v>
      </c>
      <c r="E77" s="309"/>
      <c r="F77" s="91"/>
      <c r="G77" s="74">
        <f>ROUND(D77*F77,2)</f>
        <v>0</v>
      </c>
    </row>
    <row r="78" spans="1:10" s="48" customFormat="1" x14ac:dyDescent="0.25">
      <c r="A78" s="73"/>
      <c r="B78" s="74" t="s">
        <v>66</v>
      </c>
      <c r="C78" s="74" t="s">
        <v>70</v>
      </c>
      <c r="D78" s="308">
        <v>2.33</v>
      </c>
      <c r="E78" s="309"/>
      <c r="F78" s="91"/>
      <c r="G78" s="74">
        <f t="shared" ref="G78:G81" si="0">ROUND(D78*F78,2)</f>
        <v>0</v>
      </c>
    </row>
    <row r="79" spans="1:10" s="48" customFormat="1" x14ac:dyDescent="0.25">
      <c r="A79" s="73"/>
      <c r="B79" s="74" t="s">
        <v>67</v>
      </c>
      <c r="C79" s="74" t="s">
        <v>70</v>
      </c>
      <c r="D79" s="308">
        <v>2.33</v>
      </c>
      <c r="E79" s="309"/>
      <c r="F79" s="91"/>
      <c r="G79" s="74">
        <f t="shared" si="0"/>
        <v>0</v>
      </c>
      <c r="J79" s="182"/>
    </row>
    <row r="80" spans="1:10" s="48" customFormat="1" x14ac:dyDescent="0.25">
      <c r="A80" s="73"/>
      <c r="B80" s="74" t="s">
        <v>69</v>
      </c>
      <c r="C80" s="74" t="s">
        <v>70</v>
      </c>
      <c r="D80" s="308">
        <v>2.33</v>
      </c>
      <c r="E80" s="309"/>
      <c r="F80" s="91"/>
      <c r="G80" s="74">
        <f t="shared" si="0"/>
        <v>0</v>
      </c>
    </row>
    <row r="81" spans="1:7" s="48" customFormat="1" x14ac:dyDescent="0.25">
      <c r="A81" s="73"/>
      <c r="B81" s="74" t="s">
        <v>68</v>
      </c>
      <c r="C81" s="74" t="s">
        <v>70</v>
      </c>
      <c r="D81" s="308">
        <v>2.33</v>
      </c>
      <c r="E81" s="309"/>
      <c r="F81" s="91"/>
      <c r="G81" s="74">
        <f t="shared" si="0"/>
        <v>0</v>
      </c>
    </row>
    <row r="82" spans="1:7" x14ac:dyDescent="0.25">
      <c r="A82" s="13"/>
      <c r="B82" s="306" t="s">
        <v>12</v>
      </c>
      <c r="C82" s="306"/>
      <c r="D82" s="306"/>
      <c r="E82" s="306"/>
      <c r="F82" s="306"/>
      <c r="G82" s="21">
        <f>SUM(G77:G81)</f>
        <v>0</v>
      </c>
    </row>
    <row r="83" spans="1:7" ht="15.75" thickBot="1" x14ac:dyDescent="0.3">
      <c r="A83" s="36"/>
      <c r="B83" s="52"/>
      <c r="C83" s="52"/>
      <c r="D83" s="52"/>
      <c r="E83" s="52"/>
      <c r="F83" s="52"/>
      <c r="G83" s="37"/>
    </row>
    <row r="84" spans="1:7" ht="15.75" thickBot="1" x14ac:dyDescent="0.3">
      <c r="A84" s="299" t="s">
        <v>13</v>
      </c>
      <c r="B84" s="300"/>
      <c r="C84" s="300"/>
      <c r="D84" s="300"/>
      <c r="E84" s="300"/>
      <c r="F84" s="300"/>
      <c r="G84" s="301"/>
    </row>
    <row r="85" spans="1:7" x14ac:dyDescent="0.25">
      <c r="A85" s="100" t="s">
        <v>83</v>
      </c>
      <c r="B85" s="86" t="s">
        <v>6</v>
      </c>
      <c r="C85" s="87" t="s">
        <v>7</v>
      </c>
      <c r="D85" s="331" t="s">
        <v>8</v>
      </c>
      <c r="E85" s="331"/>
      <c r="F85" s="88" t="s">
        <v>14</v>
      </c>
      <c r="G85" s="89" t="s">
        <v>10</v>
      </c>
    </row>
    <row r="86" spans="1:7" x14ac:dyDescent="0.25">
      <c r="A86" s="33" t="s">
        <v>86</v>
      </c>
      <c r="B86" s="29" t="s">
        <v>166</v>
      </c>
      <c r="C86" s="16" t="s">
        <v>70</v>
      </c>
      <c r="D86" s="308">
        <v>2.33</v>
      </c>
      <c r="E86" s="309"/>
      <c r="F86" s="17"/>
      <c r="G86" s="27">
        <f>D86*F86</f>
        <v>0</v>
      </c>
    </row>
    <row r="87" spans="1:7" x14ac:dyDescent="0.25">
      <c r="A87" s="13" t="s">
        <v>85</v>
      </c>
      <c r="B87" s="15" t="s">
        <v>21</v>
      </c>
      <c r="C87" s="16" t="s">
        <v>70</v>
      </c>
      <c r="D87" s="308">
        <v>2.33</v>
      </c>
      <c r="E87" s="309"/>
      <c r="F87" s="17"/>
      <c r="G87" s="27">
        <f>D87*F87</f>
        <v>0</v>
      </c>
    </row>
    <row r="88" spans="1:7" x14ac:dyDescent="0.25">
      <c r="A88" s="13" t="s">
        <v>84</v>
      </c>
      <c r="B88" s="15" t="s">
        <v>71</v>
      </c>
      <c r="C88" s="16" t="s">
        <v>70</v>
      </c>
      <c r="D88" s="308">
        <v>2.33</v>
      </c>
      <c r="E88" s="309"/>
      <c r="F88" s="17"/>
      <c r="G88" s="27">
        <f>D88*F88</f>
        <v>0</v>
      </c>
    </row>
    <row r="89" spans="1:7" s="48" customFormat="1" x14ac:dyDescent="0.25">
      <c r="A89" s="13" t="s">
        <v>82</v>
      </c>
      <c r="B89" s="15" t="s">
        <v>72</v>
      </c>
      <c r="C89" s="16" t="s">
        <v>70</v>
      </c>
      <c r="D89" s="308">
        <v>2.33</v>
      </c>
      <c r="E89" s="309"/>
      <c r="F89" s="18"/>
      <c r="G89" s="27">
        <f>D89*F89</f>
        <v>0</v>
      </c>
    </row>
    <row r="90" spans="1:7" s="48" customFormat="1" x14ac:dyDescent="0.25">
      <c r="A90" s="32">
        <v>10508</v>
      </c>
      <c r="B90" s="15" t="s">
        <v>167</v>
      </c>
      <c r="C90" s="16" t="s">
        <v>11</v>
      </c>
      <c r="D90" s="332">
        <v>840</v>
      </c>
      <c r="E90" s="333"/>
      <c r="F90" s="18"/>
      <c r="G90" s="20">
        <f t="shared" ref="G90" si="1">D90*F90</f>
        <v>0</v>
      </c>
    </row>
    <row r="91" spans="1:7" ht="15.75" thickBot="1" x14ac:dyDescent="0.3">
      <c r="A91" s="32"/>
      <c r="B91" s="302" t="s">
        <v>12</v>
      </c>
      <c r="C91" s="302"/>
      <c r="D91" s="302"/>
      <c r="E91" s="302"/>
      <c r="F91" s="303"/>
      <c r="G91" s="30">
        <f>SUM(G86:G90)</f>
        <v>0</v>
      </c>
    </row>
    <row r="92" spans="1:7" ht="15.75" thickBot="1" x14ac:dyDescent="0.3">
      <c r="A92" s="304" t="s">
        <v>137</v>
      </c>
      <c r="B92" s="305"/>
      <c r="C92" s="305"/>
      <c r="D92" s="305"/>
      <c r="E92" s="305"/>
      <c r="F92" s="43">
        <v>0.50080000000000002</v>
      </c>
      <c r="G92" s="31">
        <f>G91*F92</f>
        <v>0</v>
      </c>
    </row>
    <row r="93" spans="1:7" ht="15.75" thickBot="1" x14ac:dyDescent="0.3">
      <c r="A93" s="33"/>
      <c r="B93" s="315"/>
      <c r="C93" s="316"/>
      <c r="D93" s="316"/>
      <c r="E93" s="317"/>
      <c r="F93" s="45" t="s">
        <v>27</v>
      </c>
      <c r="G93" s="31">
        <f>G74+G82+G91+G92</f>
        <v>0</v>
      </c>
    </row>
    <row r="94" spans="1:7" ht="15.75" thickBot="1" x14ac:dyDescent="0.3">
      <c r="A94" s="33"/>
      <c r="B94" s="318" t="s">
        <v>26</v>
      </c>
      <c r="C94" s="319"/>
      <c r="D94" s="319"/>
      <c r="E94" s="319"/>
      <c r="F94" s="46">
        <f>BDI!E25</f>
        <v>0.26400000000000001</v>
      </c>
      <c r="G94" s="47">
        <f>G93*F94</f>
        <v>0</v>
      </c>
    </row>
    <row r="95" spans="1:7" ht="15.75" thickBot="1" x14ac:dyDescent="0.3">
      <c r="A95" s="320" t="s">
        <v>16</v>
      </c>
      <c r="B95" s="321"/>
      <c r="C95" s="321"/>
      <c r="D95" s="321"/>
      <c r="E95" s="321"/>
      <c r="F95" s="322"/>
      <c r="G95" s="44">
        <f>G93+G94</f>
        <v>0</v>
      </c>
    </row>
    <row r="97" spans="1:11" ht="15.75" thickBot="1" x14ac:dyDescent="0.3"/>
    <row r="98" spans="1:11" ht="15.75" thickBot="1" x14ac:dyDescent="0.3">
      <c r="A98" s="293" t="s">
        <v>0</v>
      </c>
      <c r="B98" s="294"/>
      <c r="C98" s="1"/>
      <c r="D98" s="2" t="s">
        <v>62</v>
      </c>
      <c r="E98" s="3"/>
      <c r="F98" s="3"/>
      <c r="G98" s="4"/>
    </row>
    <row r="99" spans="1:11" x14ac:dyDescent="0.25">
      <c r="A99" s="295" t="s">
        <v>2</v>
      </c>
      <c r="B99" s="5"/>
      <c r="C99" s="6"/>
      <c r="D99" s="7"/>
      <c r="E99" s="8"/>
      <c r="F99" s="9"/>
      <c r="G99" s="10"/>
    </row>
    <row r="100" spans="1:11" ht="15.75" thickBot="1" x14ac:dyDescent="0.3">
      <c r="A100" s="296"/>
      <c r="B100" s="297" t="s">
        <v>28</v>
      </c>
      <c r="C100" s="298"/>
      <c r="D100" s="298"/>
      <c r="E100" s="298"/>
      <c r="F100" s="11" t="s">
        <v>3</v>
      </c>
      <c r="G100" s="12" t="s">
        <v>4</v>
      </c>
    </row>
    <row r="101" spans="1:11" ht="15.75" thickBot="1" x14ac:dyDescent="0.3">
      <c r="A101" s="299" t="s">
        <v>5</v>
      </c>
      <c r="B101" s="300"/>
      <c r="C101" s="300"/>
      <c r="D101" s="300"/>
      <c r="E101" s="300"/>
      <c r="F101" s="300"/>
      <c r="G101" s="301"/>
    </row>
    <row r="102" spans="1:11" x14ac:dyDescent="0.25">
      <c r="A102" s="80"/>
      <c r="B102" s="64" t="s">
        <v>6</v>
      </c>
      <c r="C102" s="65" t="s">
        <v>7</v>
      </c>
      <c r="D102" s="291" t="s">
        <v>8</v>
      </c>
      <c r="E102" s="291"/>
      <c r="F102" s="66" t="s">
        <v>9</v>
      </c>
      <c r="G102" s="67" t="s">
        <v>10</v>
      </c>
    </row>
    <row r="103" spans="1:11" x14ac:dyDescent="0.25">
      <c r="A103" s="13" t="s">
        <v>168</v>
      </c>
      <c r="B103" s="97" t="s">
        <v>100</v>
      </c>
      <c r="C103" s="22" t="s">
        <v>11</v>
      </c>
      <c r="D103" s="292">
        <v>3</v>
      </c>
      <c r="E103" s="292"/>
      <c r="F103" s="23"/>
      <c r="G103" s="24">
        <f t="shared" ref="G103:G106" si="2">ROUND(D103*F103,2)</f>
        <v>0</v>
      </c>
    </row>
    <row r="104" spans="1:11" x14ac:dyDescent="0.25">
      <c r="A104" s="13">
        <v>3346</v>
      </c>
      <c r="B104" s="98" t="s">
        <v>98</v>
      </c>
      <c r="C104" s="28" t="s">
        <v>11</v>
      </c>
      <c r="D104" s="292">
        <v>2</v>
      </c>
      <c r="E104" s="292"/>
      <c r="F104" s="23"/>
      <c r="G104" s="24">
        <f t="shared" si="2"/>
        <v>0</v>
      </c>
    </row>
    <row r="105" spans="1:11" x14ac:dyDescent="0.25">
      <c r="A105" s="32">
        <v>73480</v>
      </c>
      <c r="B105" s="56" t="s">
        <v>169</v>
      </c>
      <c r="C105" s="28" t="s">
        <v>11</v>
      </c>
      <c r="D105" s="292">
        <v>1.5</v>
      </c>
      <c r="E105" s="292"/>
      <c r="F105" s="23"/>
      <c r="G105" s="24">
        <f t="shared" si="2"/>
        <v>0</v>
      </c>
    </row>
    <row r="106" spans="1:11" x14ac:dyDescent="0.25">
      <c r="A106" s="32">
        <v>73467</v>
      </c>
      <c r="B106" s="56" t="s">
        <v>99</v>
      </c>
      <c r="C106" s="28" t="s">
        <v>11</v>
      </c>
      <c r="D106" s="328">
        <v>1.5</v>
      </c>
      <c r="E106" s="329"/>
      <c r="F106" s="23"/>
      <c r="G106" s="24">
        <f t="shared" si="2"/>
        <v>0</v>
      </c>
    </row>
    <row r="107" spans="1:11" ht="15.75" thickBot="1" x14ac:dyDescent="0.3">
      <c r="A107" s="32"/>
      <c r="B107" s="310" t="s">
        <v>12</v>
      </c>
      <c r="C107" s="310"/>
      <c r="D107" s="310"/>
      <c r="E107" s="310"/>
      <c r="F107" s="310"/>
      <c r="G107" s="30">
        <f>SUM(G103:G105)</f>
        <v>0</v>
      </c>
    </row>
    <row r="108" spans="1:11" ht="15.75" thickBot="1" x14ac:dyDescent="0.3">
      <c r="A108" s="311" t="s">
        <v>22</v>
      </c>
      <c r="B108" s="312"/>
      <c r="C108" s="312"/>
      <c r="D108" s="312"/>
      <c r="E108" s="312"/>
      <c r="F108" s="312"/>
      <c r="G108" s="313"/>
      <c r="J108" s="334" t="s">
        <v>50</v>
      </c>
      <c r="K108" s="335"/>
    </row>
    <row r="109" spans="1:11" x14ac:dyDescent="0.25">
      <c r="A109" s="79"/>
      <c r="B109" s="68" t="s">
        <v>6</v>
      </c>
      <c r="C109" s="69" t="s">
        <v>7</v>
      </c>
      <c r="D109" s="307" t="s">
        <v>8</v>
      </c>
      <c r="E109" s="307"/>
      <c r="F109" s="70" t="s">
        <v>14</v>
      </c>
      <c r="G109" s="71" t="s">
        <v>10</v>
      </c>
      <c r="J109" s="58" t="s">
        <v>52</v>
      </c>
      <c r="K109" s="59">
        <v>595000</v>
      </c>
    </row>
    <row r="110" spans="1:11" x14ac:dyDescent="0.25">
      <c r="A110" s="38" t="s">
        <v>23</v>
      </c>
      <c r="B110" s="39" t="s">
        <v>25</v>
      </c>
      <c r="C110" s="40" t="s">
        <v>24</v>
      </c>
      <c r="D110" s="314">
        <v>60</v>
      </c>
      <c r="E110" s="314"/>
      <c r="F110" s="41"/>
      <c r="G110" s="42">
        <f t="shared" ref="G110" si="3">ROUND(D110*F110,2)</f>
        <v>0</v>
      </c>
      <c r="J110" s="58" t="s">
        <v>53</v>
      </c>
      <c r="K110" s="59">
        <f>K109*0.1</f>
        <v>59500</v>
      </c>
    </row>
    <row r="111" spans="1:11" x14ac:dyDescent="0.25">
      <c r="A111" s="13"/>
      <c r="B111" s="306" t="s">
        <v>12</v>
      </c>
      <c r="C111" s="306"/>
      <c r="D111" s="306"/>
      <c r="E111" s="306"/>
      <c r="F111" s="306"/>
      <c r="G111" s="21">
        <f>G110</f>
        <v>0</v>
      </c>
      <c r="J111" s="58" t="s">
        <v>54</v>
      </c>
      <c r="K111" s="60">
        <v>0.13</v>
      </c>
    </row>
    <row r="112" spans="1:11" ht="15.75" thickBot="1" x14ac:dyDescent="0.3">
      <c r="A112" s="36"/>
      <c r="B112" s="52"/>
      <c r="C112" s="52"/>
      <c r="D112" s="52"/>
      <c r="E112" s="52"/>
      <c r="F112" s="52"/>
      <c r="G112" s="37"/>
      <c r="J112" s="336"/>
      <c r="K112" s="337"/>
    </row>
    <row r="113" spans="1:11" ht="15.75" thickBot="1" x14ac:dyDescent="0.3">
      <c r="A113" s="299" t="s">
        <v>13</v>
      </c>
      <c r="B113" s="300"/>
      <c r="C113" s="300"/>
      <c r="D113" s="300"/>
      <c r="E113" s="300"/>
      <c r="F113" s="300"/>
      <c r="G113" s="301"/>
      <c r="J113" s="58" t="s">
        <v>51</v>
      </c>
      <c r="K113" s="59">
        <f>K109-K110</f>
        <v>535500</v>
      </c>
    </row>
    <row r="114" spans="1:11" x14ac:dyDescent="0.25">
      <c r="A114" s="99" t="s">
        <v>83</v>
      </c>
      <c r="B114" s="68" t="s">
        <v>6</v>
      </c>
      <c r="C114" s="69" t="s">
        <v>7</v>
      </c>
      <c r="D114" s="307" t="s">
        <v>8</v>
      </c>
      <c r="E114" s="307"/>
      <c r="F114" s="70" t="s">
        <v>14</v>
      </c>
      <c r="G114" s="71" t="s">
        <v>10</v>
      </c>
      <c r="J114" s="58" t="s">
        <v>105</v>
      </c>
      <c r="K114" s="102">
        <f>5*12*4*44</f>
        <v>10560</v>
      </c>
    </row>
    <row r="115" spans="1:11" x14ac:dyDescent="0.25">
      <c r="A115" s="13" t="s">
        <v>94</v>
      </c>
      <c r="B115" s="15" t="s">
        <v>17</v>
      </c>
      <c r="C115" s="16" t="s">
        <v>11</v>
      </c>
      <c r="D115" s="308">
        <v>1.5</v>
      </c>
      <c r="E115" s="309"/>
      <c r="F115" s="17"/>
      <c r="G115" s="27">
        <f t="shared" ref="G115:G117" si="4">ROUND(D115*F115,2)</f>
        <v>0</v>
      </c>
      <c r="J115" s="103" t="s">
        <v>20</v>
      </c>
      <c r="K115" s="59">
        <f>K113/K114</f>
        <v>50.710227272727273</v>
      </c>
    </row>
    <row r="116" spans="1:11" x14ac:dyDescent="0.25">
      <c r="A116" s="13" t="s">
        <v>93</v>
      </c>
      <c r="B116" s="15" t="s">
        <v>18</v>
      </c>
      <c r="C116" s="16" t="s">
        <v>11</v>
      </c>
      <c r="D116" s="308">
        <v>3</v>
      </c>
      <c r="E116" s="309"/>
      <c r="F116" s="18"/>
      <c r="G116" s="27">
        <f t="shared" si="4"/>
        <v>0</v>
      </c>
      <c r="J116" s="58" t="s">
        <v>19</v>
      </c>
      <c r="K116" s="59">
        <f>(((K113*(6/10))+K110)*K111)/(44*4*12)</f>
        <v>23.439393939393938</v>
      </c>
    </row>
    <row r="117" spans="1:11" ht="15.75" thickBot="1" x14ac:dyDescent="0.3">
      <c r="A117" s="13" t="s">
        <v>95</v>
      </c>
      <c r="B117" s="15" t="s">
        <v>170</v>
      </c>
      <c r="C117" s="16" t="s">
        <v>11</v>
      </c>
      <c r="D117" s="308">
        <v>4</v>
      </c>
      <c r="E117" s="309"/>
      <c r="F117" s="18"/>
      <c r="G117" s="27">
        <f t="shared" si="4"/>
        <v>0</v>
      </c>
      <c r="J117" s="61" t="s">
        <v>55</v>
      </c>
      <c r="K117" s="104">
        <f>SUM(K115:K116)</f>
        <v>74.149621212121218</v>
      </c>
    </row>
    <row r="118" spans="1:11" ht="15.75" thickBot="1" x14ac:dyDescent="0.3">
      <c r="A118" s="32"/>
      <c r="B118" s="302" t="s">
        <v>12</v>
      </c>
      <c r="C118" s="302"/>
      <c r="D118" s="302"/>
      <c r="E118" s="302"/>
      <c r="F118" s="303"/>
      <c r="G118" s="30">
        <f>SUM(G115:G117)</f>
        <v>0</v>
      </c>
    </row>
    <row r="119" spans="1:11" ht="15.75" thickBot="1" x14ac:dyDescent="0.3">
      <c r="A119" s="304" t="s">
        <v>137</v>
      </c>
      <c r="B119" s="305"/>
      <c r="C119" s="305"/>
      <c r="D119" s="305"/>
      <c r="E119" s="305"/>
      <c r="F119" s="43">
        <v>0.89749999999999996</v>
      </c>
      <c r="G119" s="31">
        <f>G118*F119</f>
        <v>0</v>
      </c>
    </row>
    <row r="120" spans="1:11" ht="15.75" thickBot="1" x14ac:dyDescent="0.3">
      <c r="A120" s="33"/>
      <c r="B120" s="315"/>
      <c r="C120" s="316"/>
      <c r="D120" s="316"/>
      <c r="E120" s="317"/>
      <c r="F120" s="45" t="s">
        <v>27</v>
      </c>
      <c r="G120" s="31">
        <f>G107+G111+G118+G119</f>
        <v>0</v>
      </c>
    </row>
    <row r="121" spans="1:11" ht="15.75" thickBot="1" x14ac:dyDescent="0.3">
      <c r="A121" s="33"/>
      <c r="B121" s="318" t="s">
        <v>26</v>
      </c>
      <c r="C121" s="319"/>
      <c r="D121" s="319"/>
      <c r="E121" s="319"/>
      <c r="F121" s="46">
        <f>BDI!E25</f>
        <v>0.26400000000000001</v>
      </c>
      <c r="G121" s="47">
        <f>G120*F121</f>
        <v>0</v>
      </c>
    </row>
    <row r="122" spans="1:11" ht="15.75" thickBot="1" x14ac:dyDescent="0.3">
      <c r="A122" s="320" t="s">
        <v>16</v>
      </c>
      <c r="B122" s="321"/>
      <c r="C122" s="321"/>
      <c r="D122" s="321"/>
      <c r="E122" s="321"/>
      <c r="F122" s="322"/>
      <c r="G122" s="44">
        <f>G120+G121</f>
        <v>0</v>
      </c>
    </row>
  </sheetData>
  <mergeCells count="114">
    <mergeCell ref="A43:B43"/>
    <mergeCell ref="A44:A45"/>
    <mergeCell ref="B45:E45"/>
    <mergeCell ref="A46:G46"/>
    <mergeCell ref="D47:E47"/>
    <mergeCell ref="A122:F122"/>
    <mergeCell ref="J108:K108"/>
    <mergeCell ref="J112:K112"/>
    <mergeCell ref="D117:E117"/>
    <mergeCell ref="B118:F118"/>
    <mergeCell ref="A119:E119"/>
    <mergeCell ref="B120:E120"/>
    <mergeCell ref="B121:E121"/>
    <mergeCell ref="D114:E114"/>
    <mergeCell ref="D115:E115"/>
    <mergeCell ref="D116:E116"/>
    <mergeCell ref="A108:G108"/>
    <mergeCell ref="D109:E109"/>
    <mergeCell ref="D110:E110"/>
    <mergeCell ref="B111:F111"/>
    <mergeCell ref="A113:G113"/>
    <mergeCell ref="D104:E104"/>
    <mergeCell ref="D105:E105"/>
    <mergeCell ref="D106:E106"/>
    <mergeCell ref="B107:F107"/>
    <mergeCell ref="A99:A100"/>
    <mergeCell ref="B100:E100"/>
    <mergeCell ref="A101:G101"/>
    <mergeCell ref="D102:E102"/>
    <mergeCell ref="D103:E103"/>
    <mergeCell ref="A98:B98"/>
    <mergeCell ref="B93:E93"/>
    <mergeCell ref="B94:E94"/>
    <mergeCell ref="A95:F95"/>
    <mergeCell ref="D88:E88"/>
    <mergeCell ref="B91:F91"/>
    <mergeCell ref="A92:E92"/>
    <mergeCell ref="D89:E89"/>
    <mergeCell ref="B82:F82"/>
    <mergeCell ref="A84:G84"/>
    <mergeCell ref="D85:E85"/>
    <mergeCell ref="D86:E86"/>
    <mergeCell ref="D87:E87"/>
    <mergeCell ref="D90:E90"/>
    <mergeCell ref="D80:E80"/>
    <mergeCell ref="D81:E81"/>
    <mergeCell ref="D50:E50"/>
    <mergeCell ref="D52:E52"/>
    <mergeCell ref="B53:F53"/>
    <mergeCell ref="A54:G54"/>
    <mergeCell ref="D55:E55"/>
    <mergeCell ref="D56:E56"/>
    <mergeCell ref="B57:F57"/>
    <mergeCell ref="D72:E72"/>
    <mergeCell ref="D73:E73"/>
    <mergeCell ref="A68:B68"/>
    <mergeCell ref="A69:A70"/>
    <mergeCell ref="B70:E70"/>
    <mergeCell ref="A71:G71"/>
    <mergeCell ref="D79:E79"/>
    <mergeCell ref="D48:E48"/>
    <mergeCell ref="D49:E49"/>
    <mergeCell ref="A59:G59"/>
    <mergeCell ref="D60:E60"/>
    <mergeCell ref="B62:F62"/>
    <mergeCell ref="A63:E63"/>
    <mergeCell ref="B64:E64"/>
    <mergeCell ref="B65:E65"/>
    <mergeCell ref="D78:E78"/>
    <mergeCell ref="A66:F66"/>
    <mergeCell ref="D61:E61"/>
    <mergeCell ref="D51:E51"/>
    <mergeCell ref="B74:F74"/>
    <mergeCell ref="A75:G75"/>
    <mergeCell ref="D76:E76"/>
    <mergeCell ref="D77:E77"/>
    <mergeCell ref="A38:E38"/>
    <mergeCell ref="B39:E39"/>
    <mergeCell ref="B40:E40"/>
    <mergeCell ref="A41:F41"/>
    <mergeCell ref="B37:F37"/>
    <mergeCell ref="D31:E31"/>
    <mergeCell ref="B32:F32"/>
    <mergeCell ref="A34:G34"/>
    <mergeCell ref="D35:E35"/>
    <mergeCell ref="D36:E36"/>
    <mergeCell ref="B28:F28"/>
    <mergeCell ref="A29:G29"/>
    <mergeCell ref="D30:E30"/>
    <mergeCell ref="A25:G25"/>
    <mergeCell ref="D26:E26"/>
    <mergeCell ref="D27:E27"/>
    <mergeCell ref="B18:E18"/>
    <mergeCell ref="B19:E19"/>
    <mergeCell ref="A20:F20"/>
    <mergeCell ref="A22:B22"/>
    <mergeCell ref="A23:A24"/>
    <mergeCell ref="B24:E24"/>
    <mergeCell ref="D5:E5"/>
    <mergeCell ref="D6:E6"/>
    <mergeCell ref="A1:B1"/>
    <mergeCell ref="A2:A3"/>
    <mergeCell ref="B3:E3"/>
    <mergeCell ref="A4:G4"/>
    <mergeCell ref="B16:F16"/>
    <mergeCell ref="A17:E17"/>
    <mergeCell ref="B11:F11"/>
    <mergeCell ref="A13:G13"/>
    <mergeCell ref="D14:E14"/>
    <mergeCell ref="D15:E15"/>
    <mergeCell ref="B7:F7"/>
    <mergeCell ref="A8:G8"/>
    <mergeCell ref="D9:E9"/>
    <mergeCell ref="D10:E10"/>
  </mergeCells>
  <pageMargins left="0.511811024" right="0.511811024" top="0.78740157499999996" bottom="0.78740157499999996" header="0.31496062000000002" footer="0.31496062000000002"/>
  <pageSetup paperSize="9" scale="70" orientation="landscape" r:id="rId1"/>
  <rowBreaks count="2" manualBreakCount="2">
    <brk id="41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opLeftCell="A13" workbookViewId="0">
      <selection activeCell="E22" sqref="E22"/>
    </sheetView>
  </sheetViews>
  <sheetFormatPr defaultRowHeight="15" x14ac:dyDescent="0.25"/>
  <cols>
    <col min="1" max="1" width="15.5703125" customWidth="1"/>
    <col min="3" max="3" width="31.7109375" customWidth="1"/>
    <col min="4" max="4" width="10.28515625" customWidth="1"/>
    <col min="5" max="5" width="11.28515625" customWidth="1"/>
  </cols>
  <sheetData>
    <row r="1" spans="1:5" ht="15.75" x14ac:dyDescent="0.25">
      <c r="A1" s="111"/>
      <c r="B1" s="112"/>
      <c r="C1" s="113"/>
      <c r="D1" s="113"/>
      <c r="E1" s="113"/>
    </row>
    <row r="2" spans="1:5" ht="15.75" x14ac:dyDescent="0.25">
      <c r="A2" s="111"/>
      <c r="B2" s="112"/>
      <c r="C2" s="113"/>
      <c r="D2" s="113"/>
      <c r="E2" s="113"/>
    </row>
    <row r="3" spans="1:5" ht="15.75" x14ac:dyDescent="0.25">
      <c r="A3" s="111"/>
      <c r="B3" s="112"/>
      <c r="C3" s="113"/>
      <c r="D3" s="113"/>
      <c r="E3" s="113"/>
    </row>
    <row r="4" spans="1:5" ht="15.75" x14ac:dyDescent="0.25">
      <c r="A4" s="111"/>
      <c r="B4" s="338" t="s">
        <v>106</v>
      </c>
      <c r="C4" s="338"/>
      <c r="D4" s="338"/>
      <c r="E4" s="338"/>
    </row>
    <row r="5" spans="1:5" x14ac:dyDescent="0.25">
      <c r="A5" s="111"/>
      <c r="B5" s="339" t="s">
        <v>107</v>
      </c>
      <c r="C5" s="339"/>
      <c r="D5" s="339"/>
      <c r="E5" s="339"/>
    </row>
    <row r="6" spans="1:5" x14ac:dyDescent="0.25">
      <c r="A6" s="111"/>
      <c r="B6" s="340"/>
      <c r="C6" s="340"/>
      <c r="D6" s="340"/>
      <c r="E6" s="340"/>
    </row>
    <row r="7" spans="1:5" x14ac:dyDescent="0.25">
      <c r="A7" s="111"/>
      <c r="B7" s="114"/>
      <c r="C7" s="113"/>
      <c r="D7" s="113"/>
      <c r="E7" s="113"/>
    </row>
    <row r="8" spans="1:5" ht="45" x14ac:dyDescent="0.25">
      <c r="A8" s="111"/>
      <c r="B8" s="115" t="s">
        <v>108</v>
      </c>
      <c r="C8" s="115" t="s">
        <v>109</v>
      </c>
      <c r="D8" s="116" t="s">
        <v>110</v>
      </c>
      <c r="E8" s="116" t="s">
        <v>111</v>
      </c>
    </row>
    <row r="9" spans="1:5" x14ac:dyDescent="0.25">
      <c r="A9" s="111"/>
      <c r="B9" s="117"/>
      <c r="C9" s="118"/>
      <c r="D9" s="119"/>
      <c r="E9" s="119"/>
    </row>
    <row r="10" spans="1:5" ht="25.5" x14ac:dyDescent="0.25">
      <c r="A10" s="111"/>
      <c r="B10" s="150" t="s">
        <v>108</v>
      </c>
      <c r="C10" s="151" t="s">
        <v>109</v>
      </c>
      <c r="D10" s="152" t="s">
        <v>110</v>
      </c>
      <c r="E10" s="153" t="s">
        <v>111</v>
      </c>
    </row>
    <row r="11" spans="1:5" x14ac:dyDescent="0.25">
      <c r="A11" s="111"/>
      <c r="B11" s="154"/>
      <c r="C11" s="155"/>
      <c r="D11" s="156"/>
      <c r="E11" s="157"/>
    </row>
    <row r="12" spans="1:5" x14ac:dyDescent="0.25">
      <c r="A12" s="111"/>
      <c r="B12" s="154">
        <v>1</v>
      </c>
      <c r="C12" s="155" t="s">
        <v>112</v>
      </c>
      <c r="D12" s="158"/>
      <c r="E12" s="159">
        <v>0.04</v>
      </c>
    </row>
    <row r="13" spans="1:5" x14ac:dyDescent="0.25">
      <c r="A13" s="111"/>
      <c r="B13" s="160"/>
      <c r="C13" s="156"/>
      <c r="D13" s="161"/>
      <c r="E13" s="162"/>
    </row>
    <row r="14" spans="1:5" x14ac:dyDescent="0.25">
      <c r="A14" s="111"/>
      <c r="B14" s="154">
        <v>2</v>
      </c>
      <c r="C14" s="155" t="s">
        <v>113</v>
      </c>
      <c r="D14" s="158">
        <f>SUM(D15:D18)</f>
        <v>0.1065</v>
      </c>
      <c r="E14" s="163"/>
    </row>
    <row r="15" spans="1:5" x14ac:dyDescent="0.25">
      <c r="A15" s="111"/>
      <c r="B15" s="164" t="s">
        <v>114</v>
      </c>
      <c r="C15" s="156" t="s">
        <v>115</v>
      </c>
      <c r="D15" s="161">
        <v>0.05</v>
      </c>
      <c r="E15" s="162"/>
    </row>
    <row r="16" spans="1:5" x14ac:dyDescent="0.25">
      <c r="A16" s="111"/>
      <c r="B16" s="164" t="s">
        <v>116</v>
      </c>
      <c r="C16" s="156" t="s">
        <v>117</v>
      </c>
      <c r="D16" s="161">
        <v>6.5000000000000006E-3</v>
      </c>
      <c r="E16" s="162"/>
    </row>
    <row r="17" spans="1:5" x14ac:dyDescent="0.25">
      <c r="A17" s="111"/>
      <c r="B17" s="164" t="s">
        <v>118</v>
      </c>
      <c r="C17" s="156" t="s">
        <v>119</v>
      </c>
      <c r="D17" s="161">
        <v>0.03</v>
      </c>
      <c r="E17" s="162"/>
    </row>
    <row r="18" spans="1:5" x14ac:dyDescent="0.25">
      <c r="A18" s="111"/>
      <c r="B18" s="164" t="s">
        <v>120</v>
      </c>
      <c r="C18" s="156" t="s">
        <v>121</v>
      </c>
      <c r="D18" s="161">
        <v>0.02</v>
      </c>
      <c r="E18" s="162"/>
    </row>
    <row r="19" spans="1:5" x14ac:dyDescent="0.25">
      <c r="A19" s="111"/>
      <c r="B19" s="165" t="s">
        <v>122</v>
      </c>
      <c r="C19" s="155" t="s">
        <v>123</v>
      </c>
      <c r="D19" s="161"/>
      <c r="E19" s="163">
        <v>1.4999999999999999E-2</v>
      </c>
    </row>
    <row r="20" spans="1:5" x14ac:dyDescent="0.25">
      <c r="A20" s="111"/>
      <c r="B20" s="160"/>
      <c r="C20" s="156"/>
      <c r="D20" s="161"/>
      <c r="E20" s="162"/>
    </row>
    <row r="21" spans="1:5" x14ac:dyDescent="0.25">
      <c r="A21" s="111"/>
      <c r="B21" s="154">
        <v>4</v>
      </c>
      <c r="C21" s="155" t="s">
        <v>124</v>
      </c>
      <c r="D21" s="161"/>
      <c r="E21" s="163">
        <v>9.9000000000000008E-3</v>
      </c>
    </row>
    <row r="22" spans="1:5" x14ac:dyDescent="0.25">
      <c r="A22" s="111"/>
      <c r="B22" s="160"/>
      <c r="C22" s="156"/>
      <c r="D22" s="161"/>
      <c r="E22" s="162"/>
    </row>
    <row r="23" spans="1:5" x14ac:dyDescent="0.25">
      <c r="A23" s="111"/>
      <c r="B23" s="154">
        <v>5</v>
      </c>
      <c r="C23" s="155" t="s">
        <v>125</v>
      </c>
      <c r="D23" s="158"/>
      <c r="E23" s="163">
        <v>0.06</v>
      </c>
    </row>
    <row r="24" spans="1:5" x14ac:dyDescent="0.25">
      <c r="A24" s="111"/>
      <c r="B24" s="160"/>
      <c r="C24" s="156"/>
      <c r="D24" s="166"/>
      <c r="E24" s="167"/>
    </row>
    <row r="25" spans="1:5" x14ac:dyDescent="0.25">
      <c r="A25" s="111"/>
      <c r="B25" s="168"/>
      <c r="C25" s="169" t="s">
        <v>126</v>
      </c>
      <c r="D25" s="170"/>
      <c r="E25" s="171">
        <f>ROUND(((((1+$E$12+$E$19)*(1+$E$21)*(1+$E$23))/(1-$D$14))-1),4)</f>
        <v>0.26400000000000001</v>
      </c>
    </row>
    <row r="26" spans="1:5" x14ac:dyDescent="0.25">
      <c r="A26" s="111"/>
      <c r="B26" s="122"/>
      <c r="C26" s="111"/>
      <c r="D26" s="111"/>
      <c r="E26" s="111"/>
    </row>
    <row r="27" spans="1:5" x14ac:dyDescent="0.25">
      <c r="A27" s="111"/>
      <c r="B27" s="122"/>
      <c r="C27" s="111"/>
      <c r="D27" s="111"/>
      <c r="E27" s="111"/>
    </row>
    <row r="28" spans="1:5" x14ac:dyDescent="0.25">
      <c r="A28" s="123" t="s">
        <v>127</v>
      </c>
      <c r="B28" s="124" t="s">
        <v>128</v>
      </c>
      <c r="C28" s="120"/>
      <c r="D28" s="121"/>
      <c r="E28" s="121"/>
    </row>
    <row r="29" spans="1:5" x14ac:dyDescent="0.25">
      <c r="A29" s="120"/>
      <c r="B29" s="124" t="s">
        <v>129</v>
      </c>
      <c r="C29" s="120"/>
      <c r="D29" s="121"/>
      <c r="E29" s="125"/>
    </row>
    <row r="30" spans="1:5" ht="30" x14ac:dyDescent="0.25">
      <c r="A30" s="120" t="s">
        <v>130</v>
      </c>
      <c r="B30" s="126"/>
      <c r="C30" s="127" t="s">
        <v>131</v>
      </c>
      <c r="D30" s="121"/>
      <c r="E30" s="125"/>
    </row>
    <row r="31" spans="1:5" x14ac:dyDescent="0.25">
      <c r="A31" s="120"/>
      <c r="B31" s="126"/>
      <c r="C31" s="120"/>
      <c r="D31" s="120"/>
      <c r="E31" s="128"/>
    </row>
  </sheetData>
  <mergeCells count="3">
    <mergeCell ref="B4:E4"/>
    <mergeCell ref="B5:E5"/>
    <mergeCell ref="B6:E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view="pageBreakPreview" zoomScale="60" zoomScaleNormal="100" workbookViewId="0">
      <selection activeCell="E18" sqref="E18"/>
    </sheetView>
  </sheetViews>
  <sheetFormatPr defaultRowHeight="15" x14ac:dyDescent="0.25"/>
  <cols>
    <col min="1" max="1" width="4.42578125" customWidth="1"/>
    <col min="2" max="2" width="22.42578125" customWidth="1"/>
    <col min="3" max="3" width="10.7109375" customWidth="1"/>
    <col min="4" max="4" width="7.7109375" customWidth="1"/>
    <col min="5" max="5" width="10.7109375" customWidth="1"/>
    <col min="6" max="6" width="7.7109375" customWidth="1"/>
    <col min="7" max="7" width="10.7109375" customWidth="1"/>
    <col min="8" max="8" width="7.7109375" customWidth="1"/>
    <col min="9" max="9" width="10.7109375" customWidth="1"/>
    <col min="10" max="10" width="7.7109375" customWidth="1"/>
    <col min="11" max="11" width="10.7109375" style="48" customWidth="1"/>
    <col min="12" max="12" width="7.7109375" style="48" customWidth="1"/>
    <col min="13" max="13" width="10.7109375" style="48" customWidth="1"/>
    <col min="14" max="14" width="7.7109375" style="48" customWidth="1"/>
    <col min="15" max="15" width="10.7109375" style="48" customWidth="1"/>
    <col min="16" max="16" width="7.7109375" style="48" customWidth="1"/>
    <col min="17" max="17" width="10.7109375" style="48" customWidth="1"/>
    <col min="18" max="18" width="7.7109375" style="48" customWidth="1"/>
    <col min="19" max="19" width="10.7109375" style="48" customWidth="1"/>
    <col min="20" max="20" width="7.7109375" style="48" customWidth="1"/>
    <col min="21" max="21" width="10.7109375" style="48" customWidth="1"/>
    <col min="22" max="22" width="7.7109375" style="48" customWidth="1"/>
    <col min="23" max="23" width="10.7109375" customWidth="1"/>
    <col min="24" max="24" width="7.7109375" customWidth="1"/>
    <col min="28" max="28" width="9.140625" customWidth="1"/>
  </cols>
  <sheetData>
    <row r="1" spans="1:24" s="48" customFormat="1" x14ac:dyDescent="0.25">
      <c r="A1" s="199"/>
      <c r="B1" s="200"/>
      <c r="C1" s="341" t="s">
        <v>29</v>
      </c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2"/>
    </row>
    <row r="2" spans="1:24" s="48" customFormat="1" x14ac:dyDescent="0.25">
      <c r="A2" s="36"/>
      <c r="B2" s="52"/>
      <c r="C2" s="343" t="s">
        <v>30</v>
      </c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4"/>
    </row>
    <row r="3" spans="1:24" ht="15.75" thickBot="1" x14ac:dyDescent="0.3">
      <c r="A3" s="201"/>
      <c r="B3" s="202"/>
      <c r="C3" s="345" t="s">
        <v>102</v>
      </c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  <c r="S3" s="345"/>
      <c r="T3" s="345"/>
      <c r="U3" s="345"/>
      <c r="V3" s="345"/>
      <c r="W3" s="345"/>
      <c r="X3" s="346"/>
    </row>
    <row r="4" spans="1:24" ht="15.75" thickBot="1" x14ac:dyDescent="0.3">
      <c r="A4" s="347" t="s">
        <v>163</v>
      </c>
      <c r="B4" s="34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9"/>
    </row>
    <row r="5" spans="1:24" ht="15" customHeight="1" x14ac:dyDescent="0.25">
      <c r="A5" s="358" t="s">
        <v>32</v>
      </c>
      <c r="B5" s="365" t="s">
        <v>6</v>
      </c>
      <c r="C5" s="368" t="s">
        <v>138</v>
      </c>
      <c r="D5" s="369"/>
      <c r="E5" s="369"/>
      <c r="F5" s="369"/>
      <c r="G5" s="369"/>
      <c r="H5" s="369"/>
      <c r="I5" s="369"/>
      <c r="J5" s="369"/>
      <c r="K5" s="369"/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70"/>
      <c r="W5" s="352" t="s">
        <v>27</v>
      </c>
      <c r="X5" s="353"/>
    </row>
    <row r="6" spans="1:24" x14ac:dyDescent="0.25">
      <c r="A6" s="359"/>
      <c r="B6" s="366"/>
      <c r="C6" s="350" t="s">
        <v>142</v>
      </c>
      <c r="D6" s="356"/>
      <c r="E6" s="350" t="s">
        <v>144</v>
      </c>
      <c r="F6" s="356"/>
      <c r="G6" s="350" t="s">
        <v>145</v>
      </c>
      <c r="H6" s="351"/>
      <c r="I6" s="350" t="s">
        <v>146</v>
      </c>
      <c r="J6" s="356"/>
      <c r="K6" s="357" t="s">
        <v>147</v>
      </c>
      <c r="L6" s="357"/>
      <c r="M6" s="357" t="s">
        <v>148</v>
      </c>
      <c r="N6" s="357"/>
      <c r="O6" s="357" t="s">
        <v>149</v>
      </c>
      <c r="P6" s="357"/>
      <c r="Q6" s="357" t="s">
        <v>143</v>
      </c>
      <c r="R6" s="357"/>
      <c r="S6" s="350" t="s">
        <v>150</v>
      </c>
      <c r="T6" s="356"/>
      <c r="U6" s="350" t="s">
        <v>164</v>
      </c>
      <c r="V6" s="356"/>
      <c r="W6" s="354"/>
      <c r="X6" s="355"/>
    </row>
    <row r="7" spans="1:24" ht="15.75" thickBot="1" x14ac:dyDescent="0.3">
      <c r="A7" s="360"/>
      <c r="B7" s="367"/>
      <c r="C7" s="198" t="s">
        <v>139</v>
      </c>
      <c r="D7" s="198" t="s">
        <v>136</v>
      </c>
      <c r="E7" s="198" t="s">
        <v>139</v>
      </c>
      <c r="F7" s="198" t="s">
        <v>136</v>
      </c>
      <c r="G7" s="198" t="s">
        <v>139</v>
      </c>
      <c r="H7" s="198" t="s">
        <v>136</v>
      </c>
      <c r="I7" s="198" t="s">
        <v>139</v>
      </c>
      <c r="J7" s="198" t="s">
        <v>136</v>
      </c>
      <c r="K7" s="198" t="s">
        <v>139</v>
      </c>
      <c r="L7" s="198" t="s">
        <v>136</v>
      </c>
      <c r="M7" s="198" t="s">
        <v>139</v>
      </c>
      <c r="N7" s="198" t="s">
        <v>136</v>
      </c>
      <c r="O7" s="198" t="s">
        <v>139</v>
      </c>
      <c r="P7" s="198" t="s">
        <v>136</v>
      </c>
      <c r="Q7" s="198" t="s">
        <v>139</v>
      </c>
      <c r="R7" s="198" t="s">
        <v>136</v>
      </c>
      <c r="S7" s="198"/>
      <c r="T7" s="198"/>
      <c r="U7" s="198" t="s">
        <v>139</v>
      </c>
      <c r="V7" s="198" t="s">
        <v>136</v>
      </c>
      <c r="W7" s="193" t="s">
        <v>139</v>
      </c>
      <c r="X7" s="197" t="s">
        <v>136</v>
      </c>
    </row>
    <row r="8" spans="1:24" ht="15" customHeight="1" x14ac:dyDescent="0.25">
      <c r="A8" s="196">
        <v>1</v>
      </c>
      <c r="B8" s="194" t="s">
        <v>151</v>
      </c>
      <c r="C8" s="203">
        <f>GERAL!$G$15/4</f>
        <v>0</v>
      </c>
      <c r="D8" s="204" t="e">
        <f>C8/$W$22</f>
        <v>#DIV/0!</v>
      </c>
      <c r="E8" s="203">
        <f>GERAL!$G$15/4</f>
        <v>0</v>
      </c>
      <c r="F8" s="204" t="e">
        <f>E8/$W$22</f>
        <v>#DIV/0!</v>
      </c>
      <c r="G8" s="203">
        <f>GERAL!$G$15/4</f>
        <v>0</v>
      </c>
      <c r="H8" s="204" t="e">
        <f>G8/$W$22</f>
        <v>#DIV/0!</v>
      </c>
      <c r="I8" s="203">
        <f>GERAL!$G$15/4</f>
        <v>0</v>
      </c>
      <c r="J8" s="204" t="e">
        <f>I8/$W$22</f>
        <v>#DIV/0!</v>
      </c>
      <c r="K8" s="205"/>
      <c r="L8" s="206"/>
      <c r="M8" s="205"/>
      <c r="N8" s="206"/>
      <c r="O8" s="205"/>
      <c r="P8" s="206"/>
      <c r="Q8" s="205"/>
      <c r="R8" s="206"/>
      <c r="S8" s="206"/>
      <c r="T8" s="206"/>
      <c r="U8" s="205"/>
      <c r="V8" s="206"/>
      <c r="W8" s="207">
        <f t="shared" ref="W8:W20" si="0">C8+E8+G8+I8+K8+M8+O8+Q8+U8</f>
        <v>0</v>
      </c>
      <c r="X8" s="208" t="e">
        <f>W8/$W$22</f>
        <v>#DIV/0!</v>
      </c>
    </row>
    <row r="9" spans="1:24" s="48" customFormat="1" x14ac:dyDescent="0.25">
      <c r="A9" s="196">
        <v>2</v>
      </c>
      <c r="B9" s="194" t="s">
        <v>153</v>
      </c>
      <c r="C9" s="203">
        <f>GERAL!G18</f>
        <v>0</v>
      </c>
      <c r="D9" s="204" t="e">
        <f>C9/$W$22</f>
        <v>#DIV/0!</v>
      </c>
      <c r="E9" s="205"/>
      <c r="F9" s="206"/>
      <c r="G9" s="205"/>
      <c r="H9" s="206"/>
      <c r="I9" s="205"/>
      <c r="J9" s="206"/>
      <c r="K9" s="205"/>
      <c r="L9" s="206"/>
      <c r="M9" s="205"/>
      <c r="N9" s="206"/>
      <c r="O9" s="205"/>
      <c r="P9" s="206"/>
      <c r="Q9" s="205"/>
      <c r="R9" s="206"/>
      <c r="S9" s="206"/>
      <c r="T9" s="206"/>
      <c r="U9" s="205"/>
      <c r="V9" s="206"/>
      <c r="W9" s="207">
        <f t="shared" si="0"/>
        <v>0</v>
      </c>
      <c r="X9" s="208" t="e">
        <f t="shared" ref="X9:X20" si="1">W9/$W$22</f>
        <v>#DIV/0!</v>
      </c>
    </row>
    <row r="10" spans="1:24" s="48" customFormat="1" ht="25.5" x14ac:dyDescent="0.25">
      <c r="A10" s="196">
        <v>3</v>
      </c>
      <c r="B10" s="194" t="s">
        <v>154</v>
      </c>
      <c r="C10" s="203">
        <f>GERAL!G17</f>
        <v>0</v>
      </c>
      <c r="D10" s="204" t="e">
        <f t="shared" ref="D10:D11" si="2">C10/$W$22</f>
        <v>#DIV/0!</v>
      </c>
      <c r="E10" s="205"/>
      <c r="F10" s="206"/>
      <c r="G10" s="205"/>
      <c r="H10" s="206"/>
      <c r="I10" s="205"/>
      <c r="J10" s="206"/>
      <c r="K10" s="205"/>
      <c r="L10" s="206"/>
      <c r="M10" s="205"/>
      <c r="N10" s="206"/>
      <c r="O10" s="205"/>
      <c r="P10" s="206"/>
      <c r="Q10" s="205"/>
      <c r="R10" s="206"/>
      <c r="S10" s="206"/>
      <c r="T10" s="206"/>
      <c r="U10" s="205"/>
      <c r="V10" s="206"/>
      <c r="W10" s="207">
        <f t="shared" si="0"/>
        <v>0</v>
      </c>
      <c r="X10" s="208" t="e">
        <f t="shared" si="1"/>
        <v>#DIV/0!</v>
      </c>
    </row>
    <row r="11" spans="1:24" s="48" customFormat="1" x14ac:dyDescent="0.25">
      <c r="A11" s="196">
        <v>4</v>
      </c>
      <c r="B11" s="194" t="s">
        <v>58</v>
      </c>
      <c r="C11" s="203">
        <f>GERAL!$G$19/10</f>
        <v>0</v>
      </c>
      <c r="D11" s="204" t="e">
        <f t="shared" si="2"/>
        <v>#DIV/0!</v>
      </c>
      <c r="E11" s="203">
        <f>GERAL!$G$19/10</f>
        <v>0</v>
      </c>
      <c r="F11" s="204" t="e">
        <f>E11/$W$22</f>
        <v>#DIV/0!</v>
      </c>
      <c r="G11" s="203">
        <f>GERAL!$G$19/10</f>
        <v>0</v>
      </c>
      <c r="H11" s="204" t="e">
        <f>G11/$W$22</f>
        <v>#DIV/0!</v>
      </c>
      <c r="I11" s="203">
        <f>GERAL!$G$19/10</f>
        <v>0</v>
      </c>
      <c r="J11" s="204" t="e">
        <f>I11/$W$22</f>
        <v>#DIV/0!</v>
      </c>
      <c r="K11" s="203">
        <f>GERAL!$G$19/10</f>
        <v>0</v>
      </c>
      <c r="L11" s="204" t="e">
        <f>K11/$W$22</f>
        <v>#DIV/0!</v>
      </c>
      <c r="M11" s="203">
        <f>GERAL!$G$19/10</f>
        <v>0</v>
      </c>
      <c r="N11" s="204" t="e">
        <f>M11/$W$22</f>
        <v>#DIV/0!</v>
      </c>
      <c r="O11" s="203">
        <f>GERAL!$G$19/10</f>
        <v>0</v>
      </c>
      <c r="P11" s="204" t="e">
        <f>O11/$W$22</f>
        <v>#DIV/0!</v>
      </c>
      <c r="Q11" s="203">
        <f>GERAL!$G$19/10</f>
        <v>0</v>
      </c>
      <c r="R11" s="204" t="e">
        <f>Q11/$W$22</f>
        <v>#DIV/0!</v>
      </c>
      <c r="S11" s="203">
        <f>GERAL!$G$19/10</f>
        <v>0</v>
      </c>
      <c r="T11" s="204" t="e">
        <f t="shared" ref="T11" si="3">S11/$W$22</f>
        <v>#DIV/0!</v>
      </c>
      <c r="U11" s="203">
        <f>GERAL!$G$19/10</f>
        <v>0</v>
      </c>
      <c r="V11" s="204" t="e">
        <f>U11/$W$22</f>
        <v>#DIV/0!</v>
      </c>
      <c r="W11" s="207">
        <f>C11+E11+G11+I11+K11+M11+O11+Q11+S11+U11</f>
        <v>0</v>
      </c>
      <c r="X11" s="208" t="e">
        <f t="shared" si="1"/>
        <v>#DIV/0!</v>
      </c>
    </row>
    <row r="12" spans="1:24" s="48" customFormat="1" x14ac:dyDescent="0.25">
      <c r="A12" s="196">
        <v>5</v>
      </c>
      <c r="B12" s="194" t="s">
        <v>155</v>
      </c>
      <c r="C12" s="228"/>
      <c r="D12" s="228"/>
      <c r="E12" s="203">
        <f>(GERAL!$G$21/16)+(GERAL!$G$10/16)</f>
        <v>0</v>
      </c>
      <c r="F12" s="204" t="e">
        <f>E12/$W$22</f>
        <v>#DIV/0!</v>
      </c>
      <c r="G12" s="203">
        <f>(GERAL!$G$21/16)+(GERAL!$G$10/16)</f>
        <v>0</v>
      </c>
      <c r="H12" s="204" t="e">
        <f t="shared" ref="H12:H13" si="4">G12/$W$22</f>
        <v>#DIV/0!</v>
      </c>
      <c r="I12" s="221"/>
      <c r="J12" s="222"/>
      <c r="K12" s="221"/>
      <c r="L12" s="222"/>
      <c r="M12" s="221"/>
      <c r="N12" s="222"/>
      <c r="O12" s="221"/>
      <c r="P12" s="222"/>
      <c r="Q12" s="221"/>
      <c r="R12" s="222"/>
      <c r="S12" s="221"/>
      <c r="T12" s="222"/>
      <c r="U12" s="205"/>
      <c r="V12" s="209"/>
      <c r="W12" s="207">
        <f t="shared" ref="W12:W19" si="5">E12+G12+I12+K12+M12+O12+Q12+S12+U12</f>
        <v>0</v>
      </c>
      <c r="X12" s="208" t="e">
        <f t="shared" si="1"/>
        <v>#DIV/0!</v>
      </c>
    </row>
    <row r="13" spans="1:24" s="48" customFormat="1" x14ac:dyDescent="0.25">
      <c r="A13" s="196">
        <v>6</v>
      </c>
      <c r="B13" s="194" t="s">
        <v>156</v>
      </c>
      <c r="C13" s="228"/>
      <c r="D13" s="228"/>
      <c r="E13" s="203">
        <f>(GERAL!$G$21/16)+(GERAL!$G$10/16)</f>
        <v>0</v>
      </c>
      <c r="F13" s="204" t="e">
        <f>E13/$W$22</f>
        <v>#DIV/0!</v>
      </c>
      <c r="G13" s="203">
        <f>(GERAL!$G$21/16)+(GERAL!$G$10/16)</f>
        <v>0</v>
      </c>
      <c r="H13" s="204" t="e">
        <f t="shared" si="4"/>
        <v>#DIV/0!</v>
      </c>
      <c r="I13" s="221"/>
      <c r="J13" s="222"/>
      <c r="K13" s="221"/>
      <c r="L13" s="222"/>
      <c r="M13" s="221"/>
      <c r="N13" s="222"/>
      <c r="O13" s="221"/>
      <c r="P13" s="222"/>
      <c r="Q13" s="221"/>
      <c r="R13" s="222"/>
      <c r="S13" s="221"/>
      <c r="T13" s="222"/>
      <c r="U13" s="205"/>
      <c r="V13" s="209"/>
      <c r="W13" s="207">
        <f t="shared" si="5"/>
        <v>0</v>
      </c>
      <c r="X13" s="208" t="e">
        <f t="shared" si="1"/>
        <v>#DIV/0!</v>
      </c>
    </row>
    <row r="14" spans="1:24" s="48" customFormat="1" x14ac:dyDescent="0.25">
      <c r="A14" s="196">
        <v>7</v>
      </c>
      <c r="B14" s="194" t="s">
        <v>157</v>
      </c>
      <c r="C14" s="228"/>
      <c r="D14" s="228"/>
      <c r="E14" s="221"/>
      <c r="F14" s="223"/>
      <c r="G14" s="221"/>
      <c r="H14" s="224"/>
      <c r="I14" s="203">
        <f>(GERAL!$G$21/16)+(GERAL!$G$10/16)</f>
        <v>0</v>
      </c>
      <c r="J14" s="204" t="e">
        <f>I14/$W$22</f>
        <v>#DIV/0!</v>
      </c>
      <c r="K14" s="203">
        <f>(GERAL!$G$21/16)+(GERAL!$G$10/16)</f>
        <v>0</v>
      </c>
      <c r="L14" s="204" t="e">
        <f t="shared" ref="L14:L15" si="6">K14/$W$22</f>
        <v>#DIV/0!</v>
      </c>
      <c r="M14" s="221"/>
      <c r="N14" s="222"/>
      <c r="O14" s="221"/>
      <c r="P14" s="222"/>
      <c r="Q14" s="221"/>
      <c r="R14" s="222"/>
      <c r="S14" s="221"/>
      <c r="T14" s="222"/>
      <c r="U14" s="205"/>
      <c r="V14" s="209"/>
      <c r="W14" s="207">
        <f t="shared" si="5"/>
        <v>0</v>
      </c>
      <c r="X14" s="208" t="e">
        <f t="shared" si="1"/>
        <v>#DIV/0!</v>
      </c>
    </row>
    <row r="15" spans="1:24" s="48" customFormat="1" x14ac:dyDescent="0.25">
      <c r="A15" s="196">
        <v>8</v>
      </c>
      <c r="B15" s="194" t="s">
        <v>158</v>
      </c>
      <c r="C15" s="228"/>
      <c r="D15" s="228"/>
      <c r="E15" s="221"/>
      <c r="F15" s="223"/>
      <c r="G15" s="221"/>
      <c r="H15" s="224"/>
      <c r="I15" s="203">
        <f>(GERAL!$G$21/16)+(GERAL!$G$10/16)</f>
        <v>0</v>
      </c>
      <c r="J15" s="204" t="e">
        <f>I15/$W$22</f>
        <v>#DIV/0!</v>
      </c>
      <c r="K15" s="203">
        <f>(GERAL!$G$21/16)+(GERAL!$G$10/16)</f>
        <v>0</v>
      </c>
      <c r="L15" s="204" t="e">
        <f t="shared" si="6"/>
        <v>#DIV/0!</v>
      </c>
      <c r="M15" s="221"/>
      <c r="N15" s="222"/>
      <c r="O15" s="221"/>
      <c r="P15" s="222"/>
      <c r="Q15" s="221"/>
      <c r="R15" s="222"/>
      <c r="S15" s="221"/>
      <c r="T15" s="222"/>
      <c r="U15" s="205"/>
      <c r="V15" s="209"/>
      <c r="W15" s="207">
        <f t="shared" si="5"/>
        <v>0</v>
      </c>
      <c r="X15" s="208" t="e">
        <f t="shared" si="1"/>
        <v>#DIV/0!</v>
      </c>
    </row>
    <row r="16" spans="1:24" x14ac:dyDescent="0.25">
      <c r="A16" s="196">
        <v>9</v>
      </c>
      <c r="B16" s="194" t="s">
        <v>159</v>
      </c>
      <c r="C16" s="228"/>
      <c r="D16" s="228"/>
      <c r="E16" s="225"/>
      <c r="F16" s="226"/>
      <c r="G16" s="225"/>
      <c r="H16" s="227"/>
      <c r="I16" s="225"/>
      <c r="J16" s="227"/>
      <c r="K16" s="225"/>
      <c r="L16" s="227"/>
      <c r="M16" s="203">
        <f>(GERAL!$G$21/16)+(GERAL!$G$10/16)</f>
        <v>0</v>
      </c>
      <c r="N16" s="204" t="e">
        <f t="shared" ref="N16:N17" si="7">M16/$W$22</f>
        <v>#DIV/0!</v>
      </c>
      <c r="O16" s="203">
        <f>(GERAL!$G$21/16)+(GERAL!$G$10/16)</f>
        <v>0</v>
      </c>
      <c r="P16" s="204" t="e">
        <f t="shared" ref="P16:P17" si="8">O16/$W$22</f>
        <v>#DIV/0!</v>
      </c>
      <c r="Q16" s="225"/>
      <c r="R16" s="222"/>
      <c r="S16" s="225"/>
      <c r="T16" s="222"/>
      <c r="U16" s="210"/>
      <c r="V16" s="209"/>
      <c r="W16" s="207">
        <f t="shared" si="5"/>
        <v>0</v>
      </c>
      <c r="X16" s="208" t="e">
        <f t="shared" si="1"/>
        <v>#DIV/0!</v>
      </c>
    </row>
    <row r="17" spans="1:24" x14ac:dyDescent="0.25">
      <c r="A17" s="196">
        <v>10</v>
      </c>
      <c r="B17" s="194" t="s">
        <v>160</v>
      </c>
      <c r="C17" s="228"/>
      <c r="D17" s="228"/>
      <c r="E17" s="225"/>
      <c r="F17" s="226"/>
      <c r="G17" s="225"/>
      <c r="H17" s="227"/>
      <c r="I17" s="225"/>
      <c r="J17" s="227"/>
      <c r="K17" s="225"/>
      <c r="L17" s="227"/>
      <c r="M17" s="203">
        <f>(GERAL!$G$21/16)+(GERAL!$G$10/16)</f>
        <v>0</v>
      </c>
      <c r="N17" s="204" t="e">
        <f t="shared" si="7"/>
        <v>#DIV/0!</v>
      </c>
      <c r="O17" s="203">
        <f>(GERAL!$G$21/16)+(GERAL!$G$10/16)</f>
        <v>0</v>
      </c>
      <c r="P17" s="204" t="e">
        <f t="shared" si="8"/>
        <v>#DIV/0!</v>
      </c>
      <c r="Q17" s="225"/>
      <c r="R17" s="222"/>
      <c r="S17" s="225"/>
      <c r="T17" s="222"/>
      <c r="U17" s="210"/>
      <c r="V17" s="209"/>
      <c r="W17" s="207">
        <f t="shared" si="5"/>
        <v>0</v>
      </c>
      <c r="X17" s="208" t="e">
        <f t="shared" si="1"/>
        <v>#DIV/0!</v>
      </c>
    </row>
    <row r="18" spans="1:24" x14ac:dyDescent="0.25">
      <c r="A18" s="196">
        <v>11</v>
      </c>
      <c r="B18" s="194" t="s">
        <v>161</v>
      </c>
      <c r="C18" s="228"/>
      <c r="D18" s="228"/>
      <c r="E18" s="225"/>
      <c r="F18" s="226"/>
      <c r="G18" s="225"/>
      <c r="H18" s="227"/>
      <c r="I18" s="225"/>
      <c r="J18" s="227"/>
      <c r="K18" s="225"/>
      <c r="L18" s="227"/>
      <c r="M18" s="225"/>
      <c r="N18" s="227"/>
      <c r="O18" s="225"/>
      <c r="P18" s="227"/>
      <c r="Q18" s="203">
        <f>(GERAL!$G$21/16)+(GERAL!$G$10/16)</f>
        <v>0</v>
      </c>
      <c r="R18" s="204" t="e">
        <f>Q18/$W$22</f>
        <v>#DIV/0!</v>
      </c>
      <c r="S18" s="203">
        <f>(GERAL!$G$21/16)+(GERAL!$G$10/16)</f>
        <v>0</v>
      </c>
      <c r="T18" s="204" t="e">
        <f>S18/$W$22</f>
        <v>#DIV/0!</v>
      </c>
      <c r="U18" s="210"/>
      <c r="V18" s="209"/>
      <c r="W18" s="207">
        <f t="shared" si="5"/>
        <v>0</v>
      </c>
      <c r="X18" s="208" t="e">
        <f t="shared" si="1"/>
        <v>#DIV/0!</v>
      </c>
    </row>
    <row r="19" spans="1:24" x14ac:dyDescent="0.25">
      <c r="A19" s="196">
        <v>12</v>
      </c>
      <c r="B19" s="194" t="s">
        <v>162</v>
      </c>
      <c r="C19" s="228"/>
      <c r="D19" s="228"/>
      <c r="E19" s="225"/>
      <c r="F19" s="226"/>
      <c r="G19" s="225"/>
      <c r="H19" s="227"/>
      <c r="I19" s="225"/>
      <c r="J19" s="227"/>
      <c r="K19" s="225"/>
      <c r="L19" s="227"/>
      <c r="M19" s="225"/>
      <c r="N19" s="227"/>
      <c r="O19" s="225"/>
      <c r="P19" s="227"/>
      <c r="Q19" s="203">
        <f>(GERAL!$G$21/16)+(GERAL!$G$10/16)</f>
        <v>0</v>
      </c>
      <c r="R19" s="204" t="e">
        <f>Q19/$W$22</f>
        <v>#DIV/0!</v>
      </c>
      <c r="S19" s="203">
        <f>(GERAL!$G$21/16)+(GERAL!$G$10/16)</f>
        <v>0</v>
      </c>
      <c r="T19" s="204" t="e">
        <f>S19/$W$22</f>
        <v>#DIV/0!</v>
      </c>
      <c r="U19" s="210"/>
      <c r="V19" s="209"/>
      <c r="W19" s="207">
        <f t="shared" si="5"/>
        <v>0</v>
      </c>
      <c r="X19" s="208" t="e">
        <f t="shared" si="1"/>
        <v>#DIV/0!</v>
      </c>
    </row>
    <row r="20" spans="1:24" ht="15.75" customHeight="1" thickBot="1" x14ac:dyDescent="0.3">
      <c r="A20" s="196">
        <v>13</v>
      </c>
      <c r="B20" s="195" t="s">
        <v>152</v>
      </c>
      <c r="C20" s="225"/>
      <c r="D20" s="226"/>
      <c r="E20" s="225"/>
      <c r="F20" s="227"/>
      <c r="G20" s="225"/>
      <c r="H20" s="227"/>
      <c r="I20" s="225"/>
      <c r="J20" s="227"/>
      <c r="K20" s="225"/>
      <c r="L20" s="227"/>
      <c r="M20" s="225"/>
      <c r="N20" s="227"/>
      <c r="O20" s="225"/>
      <c r="P20" s="227"/>
      <c r="Q20" s="225"/>
      <c r="R20" s="227"/>
      <c r="S20" s="227"/>
      <c r="T20" s="227"/>
      <c r="U20" s="211">
        <f>GERAL!G16</f>
        <v>0</v>
      </c>
      <c r="V20" s="204" t="e">
        <f>U20/$W$22</f>
        <v>#DIV/0!</v>
      </c>
      <c r="W20" s="207">
        <f t="shared" si="0"/>
        <v>0</v>
      </c>
      <c r="X20" s="208" t="e">
        <f t="shared" si="1"/>
        <v>#DIV/0!</v>
      </c>
    </row>
    <row r="21" spans="1:24" ht="15" customHeight="1" x14ac:dyDescent="0.25">
      <c r="A21" s="361" t="s">
        <v>140</v>
      </c>
      <c r="B21" s="362"/>
      <c r="C21" s="212">
        <f t="shared" ref="C21:U21" si="9">SUM(C8:C20)</f>
        <v>0</v>
      </c>
      <c r="D21" s="213" t="e">
        <f>SUM(D8:D20)</f>
        <v>#DIV/0!</v>
      </c>
      <c r="E21" s="212">
        <f t="shared" si="9"/>
        <v>0</v>
      </c>
      <c r="F21" s="213" t="e">
        <f>SUM(F8:F20)</f>
        <v>#DIV/0!</v>
      </c>
      <c r="G21" s="212">
        <f t="shared" si="9"/>
        <v>0</v>
      </c>
      <c r="H21" s="213" t="e">
        <f>SUM(H8:H20)</f>
        <v>#DIV/0!</v>
      </c>
      <c r="I21" s="212">
        <f t="shared" si="9"/>
        <v>0</v>
      </c>
      <c r="J21" s="213" t="e">
        <f>SUM(J8:J20)</f>
        <v>#DIV/0!</v>
      </c>
      <c r="K21" s="212">
        <f t="shared" si="9"/>
        <v>0</v>
      </c>
      <c r="L21" s="213" t="e">
        <f>SUM(L8:L20)</f>
        <v>#DIV/0!</v>
      </c>
      <c r="M21" s="212">
        <f t="shared" si="9"/>
        <v>0</v>
      </c>
      <c r="N21" s="213" t="e">
        <f>SUM(N8:N20)</f>
        <v>#DIV/0!</v>
      </c>
      <c r="O21" s="212">
        <f t="shared" si="9"/>
        <v>0</v>
      </c>
      <c r="P21" s="213" t="e">
        <f>SUM(P8:P20)</f>
        <v>#DIV/0!</v>
      </c>
      <c r="Q21" s="212">
        <f t="shared" si="9"/>
        <v>0</v>
      </c>
      <c r="R21" s="213" t="e">
        <f>SUM(R8:R20)</f>
        <v>#DIV/0!</v>
      </c>
      <c r="S21" s="212">
        <f t="shared" si="9"/>
        <v>0</v>
      </c>
      <c r="T21" s="213" t="e">
        <f>SUM(T8:T20)</f>
        <v>#DIV/0!</v>
      </c>
      <c r="U21" s="212">
        <f t="shared" si="9"/>
        <v>0</v>
      </c>
      <c r="V21" s="213" t="e">
        <f>SUM(V8:V20)</f>
        <v>#DIV/0!</v>
      </c>
      <c r="W21" s="207"/>
      <c r="X21" s="214"/>
    </row>
    <row r="22" spans="1:24" ht="15.75" customHeight="1" thickBot="1" x14ac:dyDescent="0.3">
      <c r="A22" s="363" t="s">
        <v>141</v>
      </c>
      <c r="B22" s="364"/>
      <c r="C22" s="215">
        <f>C21</f>
        <v>0</v>
      </c>
      <c r="D22" s="216" t="e">
        <f>D21</f>
        <v>#DIV/0!</v>
      </c>
      <c r="E22" s="215">
        <f t="shared" ref="E22:R22" si="10">C22+E21</f>
        <v>0</v>
      </c>
      <c r="F22" s="216" t="e">
        <f t="shared" si="10"/>
        <v>#DIV/0!</v>
      </c>
      <c r="G22" s="215">
        <f t="shared" si="10"/>
        <v>0</v>
      </c>
      <c r="H22" s="216" t="e">
        <f t="shared" si="10"/>
        <v>#DIV/0!</v>
      </c>
      <c r="I22" s="230">
        <f t="shared" si="10"/>
        <v>0</v>
      </c>
      <c r="J22" s="216" t="e">
        <f t="shared" si="10"/>
        <v>#DIV/0!</v>
      </c>
      <c r="K22" s="215">
        <f t="shared" si="10"/>
        <v>0</v>
      </c>
      <c r="L22" s="216" t="e">
        <f t="shared" si="10"/>
        <v>#DIV/0!</v>
      </c>
      <c r="M22" s="215">
        <f t="shared" si="10"/>
        <v>0</v>
      </c>
      <c r="N22" s="216" t="e">
        <f t="shared" si="10"/>
        <v>#DIV/0!</v>
      </c>
      <c r="O22" s="215">
        <f t="shared" si="10"/>
        <v>0</v>
      </c>
      <c r="P22" s="216" t="e">
        <f t="shared" si="10"/>
        <v>#DIV/0!</v>
      </c>
      <c r="Q22" s="230">
        <f t="shared" si="10"/>
        <v>0</v>
      </c>
      <c r="R22" s="216" t="e">
        <f t="shared" si="10"/>
        <v>#DIV/0!</v>
      </c>
      <c r="S22" s="229">
        <f>Q22+S21</f>
        <v>0</v>
      </c>
      <c r="T22" s="216" t="e">
        <f>R22+T21</f>
        <v>#DIV/0!</v>
      </c>
      <c r="U22" s="217">
        <f>S22+U21</f>
        <v>0</v>
      </c>
      <c r="V22" s="218" t="e">
        <f>T22+V21</f>
        <v>#DIV/0!</v>
      </c>
      <c r="W22" s="219">
        <f>SUM(W8:W20)</f>
        <v>0</v>
      </c>
      <c r="X22" s="220" t="e">
        <f>SUM(X8:X20)</f>
        <v>#DIV/0!</v>
      </c>
    </row>
  </sheetData>
  <mergeCells count="20">
    <mergeCell ref="A21:B21"/>
    <mergeCell ref="A22:B22"/>
    <mergeCell ref="B5:B7"/>
    <mergeCell ref="C5:V5"/>
    <mergeCell ref="C6:D6"/>
    <mergeCell ref="E6:F6"/>
    <mergeCell ref="S6:T6"/>
    <mergeCell ref="C1:X1"/>
    <mergeCell ref="C2:X2"/>
    <mergeCell ref="C3:X3"/>
    <mergeCell ref="A4:X4"/>
    <mergeCell ref="G6:H6"/>
    <mergeCell ref="W5:X6"/>
    <mergeCell ref="I6:J6"/>
    <mergeCell ref="K6:L6"/>
    <mergeCell ref="U6:V6"/>
    <mergeCell ref="M6:N6"/>
    <mergeCell ref="O6:P6"/>
    <mergeCell ref="Q6:R6"/>
    <mergeCell ref="A5:A7"/>
  </mergeCells>
  <pageMargins left="0.51181102362204722" right="0.51181102362204722" top="0.78740157480314965" bottom="0.78740157480314965" header="0.31496062992125984" footer="0.31496062992125984"/>
  <pageSetup paperSize="9" scale="5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zoomScaleNormal="100" workbookViewId="0">
      <selection activeCell="I9" sqref="I9"/>
    </sheetView>
  </sheetViews>
  <sheetFormatPr defaultRowHeight="15" x14ac:dyDescent="0.25"/>
  <cols>
    <col min="1" max="1" width="9.140625" style="255"/>
    <col min="2" max="2" width="11.42578125" style="249" customWidth="1"/>
    <col min="3" max="3" width="39.42578125" style="249" customWidth="1"/>
    <col min="4" max="4" width="14" style="249" customWidth="1"/>
    <col min="5" max="5" width="15.5703125" style="249" customWidth="1"/>
    <col min="6" max="6" width="17.28515625" style="249" customWidth="1"/>
    <col min="7" max="7" width="17" style="249" customWidth="1"/>
    <col min="8" max="9" width="9.140625" style="255"/>
    <col min="10" max="10" width="9.140625" style="255" customWidth="1"/>
    <col min="11" max="11" width="24.85546875" style="255" customWidth="1"/>
    <col min="12" max="23" width="9.140625" style="255"/>
    <col min="24" max="16384" width="9.140625" style="249"/>
  </cols>
  <sheetData>
    <row r="1" spans="1:8" s="255" customFormat="1" x14ac:dyDescent="0.25">
      <c r="A1" s="254"/>
      <c r="B1" s="256"/>
      <c r="C1" s="374" t="s">
        <v>29</v>
      </c>
      <c r="D1" s="374"/>
      <c r="E1" s="374"/>
      <c r="F1" s="374"/>
      <c r="G1" s="374"/>
      <c r="H1" s="254"/>
    </row>
    <row r="2" spans="1:8" s="255" customFormat="1" x14ac:dyDescent="0.25">
      <c r="A2" s="254"/>
      <c r="B2" s="254"/>
      <c r="C2" s="375" t="s">
        <v>30</v>
      </c>
      <c r="D2" s="375"/>
      <c r="E2" s="375"/>
      <c r="F2" s="375"/>
      <c r="G2" s="375"/>
      <c r="H2" s="254"/>
    </row>
    <row r="3" spans="1:8" s="255" customFormat="1" ht="15.75" thickBot="1" x14ac:dyDescent="0.3">
      <c r="A3" s="254"/>
      <c r="B3" s="257"/>
      <c r="C3" s="376" t="s">
        <v>102</v>
      </c>
      <c r="D3" s="376"/>
      <c r="E3" s="376"/>
      <c r="F3" s="376"/>
      <c r="G3" s="376"/>
      <c r="H3" s="254"/>
    </row>
    <row r="4" spans="1:8" ht="15.75" thickBot="1" x14ac:dyDescent="0.3">
      <c r="B4" s="347" t="s">
        <v>176</v>
      </c>
      <c r="C4" s="377"/>
      <c r="D4" s="377"/>
      <c r="E4" s="377"/>
      <c r="F4" s="377"/>
      <c r="G4" s="378"/>
    </row>
    <row r="5" spans="1:8" ht="41.25" customHeight="1" thickBot="1" x14ac:dyDescent="0.3">
      <c r="B5" s="248" t="s">
        <v>32</v>
      </c>
      <c r="C5" s="250" t="s">
        <v>6</v>
      </c>
      <c r="D5" s="231" t="s">
        <v>7</v>
      </c>
      <c r="E5" s="232" t="s">
        <v>175</v>
      </c>
      <c r="F5" s="234" t="s">
        <v>174</v>
      </c>
      <c r="G5" s="233" t="s">
        <v>173</v>
      </c>
    </row>
    <row r="6" spans="1:8" ht="20.100000000000001" customHeight="1" x14ac:dyDescent="0.25">
      <c r="B6" s="238">
        <v>1</v>
      </c>
      <c r="C6" s="251" t="s">
        <v>151</v>
      </c>
      <c r="D6" s="245" t="s">
        <v>172</v>
      </c>
      <c r="E6" s="245">
        <f>GERAL!G15</f>
        <v>0</v>
      </c>
      <c r="F6" s="235">
        <v>1</v>
      </c>
      <c r="G6" s="242">
        <f>E6*F6</f>
        <v>0</v>
      </c>
    </row>
    <row r="7" spans="1:8" ht="20.100000000000001" customHeight="1" x14ac:dyDescent="0.25">
      <c r="B7" s="239">
        <v>2</v>
      </c>
      <c r="C7" s="252" t="s">
        <v>153</v>
      </c>
      <c r="D7" s="246" t="s">
        <v>172</v>
      </c>
      <c r="E7" s="246">
        <f>GERAL!G18</f>
        <v>0</v>
      </c>
      <c r="F7" s="236">
        <v>1</v>
      </c>
      <c r="G7" s="243">
        <f t="shared" ref="G7:G11" si="0">E7*F7</f>
        <v>0</v>
      </c>
    </row>
    <row r="8" spans="1:8" ht="20.100000000000001" customHeight="1" x14ac:dyDescent="0.25">
      <c r="B8" s="239">
        <v>3</v>
      </c>
      <c r="C8" s="252" t="s">
        <v>154</v>
      </c>
      <c r="D8" s="246" t="s">
        <v>75</v>
      </c>
      <c r="E8" s="246">
        <f>GERAL!G17</f>
        <v>0</v>
      </c>
      <c r="F8" s="236">
        <v>1</v>
      </c>
      <c r="G8" s="243">
        <f t="shared" si="0"/>
        <v>0</v>
      </c>
    </row>
    <row r="9" spans="1:8" ht="20.100000000000001" customHeight="1" x14ac:dyDescent="0.25">
      <c r="B9" s="239">
        <v>4</v>
      </c>
      <c r="C9" s="252" t="s">
        <v>58</v>
      </c>
      <c r="D9" s="246" t="s">
        <v>172</v>
      </c>
      <c r="E9" s="246">
        <f>GERAL!G19</f>
        <v>0</v>
      </c>
      <c r="F9" s="237">
        <v>1</v>
      </c>
      <c r="G9" s="243">
        <f t="shared" si="0"/>
        <v>0</v>
      </c>
    </row>
    <row r="10" spans="1:8" ht="20.100000000000001" customHeight="1" x14ac:dyDescent="0.25">
      <c r="B10" s="239">
        <v>5</v>
      </c>
      <c r="C10" s="252" t="s">
        <v>171</v>
      </c>
      <c r="D10" s="246" t="s">
        <v>172</v>
      </c>
      <c r="E10" s="246">
        <f>(GERAL!G10+GERAL!G21)/8</f>
        <v>0</v>
      </c>
      <c r="F10" s="237">
        <v>8</v>
      </c>
      <c r="G10" s="243">
        <f t="shared" si="0"/>
        <v>0</v>
      </c>
    </row>
    <row r="11" spans="1:8" ht="20.100000000000001" customHeight="1" thickBot="1" x14ac:dyDescent="0.3">
      <c r="B11" s="240">
        <v>6</v>
      </c>
      <c r="C11" s="253" t="s">
        <v>152</v>
      </c>
      <c r="D11" s="247" t="s">
        <v>172</v>
      </c>
      <c r="E11" s="247">
        <f>GERAL!G16</f>
        <v>0</v>
      </c>
      <c r="F11" s="241">
        <v>1</v>
      </c>
      <c r="G11" s="244">
        <f t="shared" si="0"/>
        <v>0</v>
      </c>
    </row>
    <row r="12" spans="1:8" ht="19.5" customHeight="1" thickBot="1" x14ac:dyDescent="0.3">
      <c r="B12" s="371" t="s">
        <v>177</v>
      </c>
      <c r="C12" s="372"/>
      <c r="D12" s="372"/>
      <c r="E12" s="372"/>
      <c r="F12" s="373"/>
      <c r="G12" s="233">
        <f>SUM(G6:G11)</f>
        <v>0</v>
      </c>
    </row>
    <row r="13" spans="1:8" s="255" customFormat="1" x14ac:dyDescent="0.25"/>
    <row r="14" spans="1:8" s="255" customFormat="1" x14ac:dyDescent="0.25"/>
    <row r="15" spans="1:8" s="255" customFormat="1" x14ac:dyDescent="0.25"/>
    <row r="16" spans="1:8" s="255" customFormat="1" x14ac:dyDescent="0.25"/>
    <row r="17" s="255" customFormat="1" x14ac:dyDescent="0.25"/>
    <row r="18" s="255" customFormat="1" x14ac:dyDescent="0.25"/>
    <row r="19" s="255" customFormat="1" x14ac:dyDescent="0.25"/>
    <row r="20" s="255" customFormat="1" x14ac:dyDescent="0.25"/>
    <row r="21" s="255" customFormat="1" x14ac:dyDescent="0.25"/>
    <row r="22" s="255" customFormat="1" x14ac:dyDescent="0.25"/>
    <row r="23" s="255" customFormat="1" x14ac:dyDescent="0.25"/>
    <row r="24" s="255" customFormat="1" x14ac:dyDescent="0.25"/>
    <row r="25" s="255" customFormat="1" x14ac:dyDescent="0.25"/>
    <row r="26" s="255" customFormat="1" x14ac:dyDescent="0.25"/>
    <row r="27" s="255" customFormat="1" x14ac:dyDescent="0.25"/>
    <row r="28" s="255" customFormat="1" x14ac:dyDescent="0.25"/>
    <row r="29" s="255" customFormat="1" x14ac:dyDescent="0.25"/>
    <row r="30" s="255" customFormat="1" x14ac:dyDescent="0.25"/>
    <row r="31" s="255" customFormat="1" x14ac:dyDescent="0.25"/>
    <row r="32" s="255" customFormat="1" x14ac:dyDescent="0.25"/>
    <row r="33" s="255" customFormat="1" x14ac:dyDescent="0.25"/>
    <row r="34" s="255" customFormat="1" x14ac:dyDescent="0.25"/>
    <row r="35" s="255" customFormat="1" x14ac:dyDescent="0.25"/>
    <row r="36" s="255" customFormat="1" x14ac:dyDescent="0.25"/>
    <row r="37" s="255" customFormat="1" x14ac:dyDescent="0.25"/>
    <row r="38" s="255" customFormat="1" x14ac:dyDescent="0.25"/>
    <row r="39" s="255" customFormat="1" x14ac:dyDescent="0.25"/>
  </sheetData>
  <mergeCells count="5">
    <mergeCell ref="B12:F12"/>
    <mergeCell ref="C1:G1"/>
    <mergeCell ref="C2:G2"/>
    <mergeCell ref="C3:G3"/>
    <mergeCell ref="B4:G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GERAL</vt:lpstr>
      <vt:lpstr>CPU</vt:lpstr>
      <vt:lpstr>BDI</vt:lpstr>
      <vt:lpstr>Cronograma</vt:lpstr>
      <vt:lpstr>Licitação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Alberto Santos Pinheiro</dc:creator>
  <cp:lastModifiedBy>Renato José da Silva Isacksson</cp:lastModifiedBy>
  <cp:lastPrinted>2015-09-04T12:57:22Z</cp:lastPrinted>
  <dcterms:created xsi:type="dcterms:W3CDTF">2015-08-14T20:07:06Z</dcterms:created>
  <dcterms:modified xsi:type="dcterms:W3CDTF">2015-09-04T12:57:25Z</dcterms:modified>
</cp:coreProperties>
</file>